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InkAnnotation="0"/>
  <bookViews>
    <workbookView xWindow="-115" yWindow="-115" windowWidth="22326" windowHeight="12649" tabRatio="500"/>
  </bookViews>
  <sheets>
    <sheet name="1-ИП ТС" sheetId="10" r:id="rId1"/>
    <sheet name="2-ИП ТС" sheetId="2" r:id="rId2"/>
    <sheet name="3-ИП ТС" sheetId="3" r:id="rId3"/>
    <sheet name="4-ИП ТС" sheetId="8" r:id="rId4"/>
    <sheet name="5-ИП ТС" sheetId="9" r:id="rId5"/>
    <sheet name="Отчет" sheetId="6" state="hidden" r:id="rId6"/>
    <sheet name="Отчет 2" sheetId="7" state="hidden" r:id="rId7"/>
  </sheets>
  <externalReferences>
    <externalReference r:id="rId8"/>
    <externalReference r:id="rId9"/>
  </externalReferences>
  <definedNames>
    <definedName name="_xlnm.Print_Area" localSheetId="1">'2-ИП ТС'!$A$1:$AM$61</definedName>
    <definedName name="_xlnm.Print_Area" localSheetId="2">'3-ИП ТС'!$A$1:$L$50</definedName>
    <definedName name="_xlnm.Print_Area" localSheetId="3">'4-ИП ТС'!$A$1:$AF$40</definedName>
    <definedName name="_xlnm.Print_Area" localSheetId="4">'5-ИП ТС'!$A$1:$K$26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42" i="2" l="1"/>
  <c r="AC44" i="2"/>
  <c r="Y58" i="2" l="1"/>
  <c r="AC58" i="2" s="1"/>
  <c r="AL40" i="2" l="1"/>
  <c r="T40" i="2"/>
  <c r="S40" i="2" s="1"/>
  <c r="AC40" i="2" s="1"/>
  <c r="AL41" i="2" l="1"/>
  <c r="U58" i="2" l="1"/>
  <c r="Y29" i="2" l="1"/>
  <c r="U43" i="2"/>
  <c r="U57" i="2" l="1"/>
  <c r="U56" i="2"/>
  <c r="H23" i="9" l="1"/>
  <c r="O38" i="8" l="1"/>
  <c r="C44" i="3"/>
  <c r="B37" i="8" s="1"/>
  <c r="C40" i="3"/>
  <c r="B33" i="8" s="1"/>
  <c r="C41" i="3"/>
  <c r="B34" i="8" s="1"/>
  <c r="C42" i="3"/>
  <c r="B35" i="8" s="1"/>
  <c r="C43" i="3"/>
  <c r="B36" i="8" s="1"/>
  <c r="S44" i="2" l="1"/>
  <c r="U29" i="2"/>
  <c r="AC29" i="2"/>
  <c r="S43" i="2"/>
  <c r="Y43" i="2"/>
  <c r="S29" i="2" l="1"/>
  <c r="AC19" i="2"/>
  <c r="S19" i="2"/>
  <c r="T59" i="2"/>
  <c r="V59" i="2"/>
  <c r="W59" i="2"/>
  <c r="X59" i="2"/>
  <c r="Z59" i="2"/>
  <c r="AA59" i="2"/>
  <c r="AB59" i="2"/>
  <c r="S57" i="2"/>
  <c r="AC57" i="2" s="1"/>
  <c r="S56" i="2"/>
  <c r="AC56" i="2" s="1"/>
  <c r="U45" i="2"/>
  <c r="V45" i="2"/>
  <c r="W45" i="2"/>
  <c r="X45" i="2"/>
  <c r="Z45" i="2"/>
  <c r="AA45" i="2"/>
  <c r="AB45" i="2"/>
  <c r="AD45" i="2"/>
  <c r="AE45" i="2"/>
  <c r="AF45" i="2"/>
  <c r="AG45" i="2"/>
  <c r="AH45" i="2"/>
  <c r="AI45" i="2"/>
  <c r="AJ45" i="2"/>
  <c r="AK45" i="2"/>
  <c r="AM45" i="2"/>
  <c r="AL43" i="2"/>
  <c r="AC43" i="2" s="1"/>
  <c r="Y42" i="2"/>
  <c r="Y41" i="2"/>
  <c r="S41" i="2"/>
  <c r="AC41" i="2" s="1"/>
  <c r="S42" i="2"/>
  <c r="Y40" i="2"/>
  <c r="T45" i="2"/>
  <c r="Y44" i="2"/>
  <c r="S58" i="2" l="1"/>
  <c r="U59" i="2"/>
  <c r="AC59" i="2"/>
  <c r="Y59" i="2"/>
  <c r="S45" i="2"/>
  <c r="AL45" i="2"/>
  <c r="S59" i="2"/>
  <c r="Y45" i="2"/>
  <c r="AC45" i="2"/>
  <c r="C39" i="3" l="1"/>
  <c r="B32" i="8" s="1"/>
  <c r="AA32" i="8"/>
  <c r="I16" i="3"/>
  <c r="J16" i="3"/>
  <c r="K16" i="3"/>
  <c r="L16" i="3"/>
  <c r="H16" i="3"/>
  <c r="AE32" i="8" l="1"/>
  <c r="AF32" i="8"/>
  <c r="AB32" i="8"/>
  <c r="AD32" i="8"/>
  <c r="AC32" i="8"/>
  <c r="C34" i="3"/>
  <c r="C38" i="3"/>
  <c r="C37" i="3"/>
  <c r="C36" i="3"/>
  <c r="C35" i="3"/>
  <c r="C33" i="3"/>
  <c r="C32" i="3"/>
  <c r="C31" i="3"/>
  <c r="C30" i="3"/>
  <c r="C29" i="3"/>
  <c r="C21" i="3"/>
  <c r="C18" i="3"/>
  <c r="C19" i="3"/>
  <c r="C20" i="3"/>
  <c r="C22" i="3"/>
  <c r="C23" i="3"/>
  <c r="C24" i="3"/>
  <c r="C25" i="3"/>
  <c r="C26" i="3"/>
  <c r="C27" i="3"/>
  <c r="C28" i="3"/>
  <c r="AD59" i="2"/>
  <c r="AE59" i="2"/>
  <c r="AF59" i="2"/>
  <c r="AG59" i="2"/>
  <c r="AH59" i="2"/>
  <c r="AI59" i="2"/>
  <c r="AJ59" i="2"/>
  <c r="AK59" i="2"/>
  <c r="AL59" i="2"/>
  <c r="G12" i="9" l="1"/>
  <c r="E12" i="9" s="1"/>
  <c r="D12" i="9" s="1"/>
  <c r="F16" i="9"/>
  <c r="G16" i="9"/>
  <c r="H16" i="9"/>
  <c r="I16" i="9"/>
  <c r="J16" i="9"/>
  <c r="C19" i="9"/>
  <c r="H19" i="9"/>
  <c r="I19" i="9"/>
  <c r="J19" i="9"/>
  <c r="E20" i="9"/>
  <c r="D20" i="9" s="1"/>
  <c r="E21" i="9"/>
  <c r="D21" i="9" s="1"/>
  <c r="P38" i="8"/>
  <c r="Q38" i="8"/>
  <c r="R38" i="8"/>
  <c r="S38" i="8"/>
  <c r="T38" i="8"/>
  <c r="E16" i="9" l="1"/>
  <c r="D16" i="9" s="1"/>
  <c r="C10" i="9" l="1"/>
  <c r="C9" i="9" l="1"/>
  <c r="C25" i="9" l="1"/>
  <c r="AL60" i="2" l="1"/>
  <c r="V60" i="2" l="1"/>
  <c r="V61" i="2" s="1"/>
  <c r="Y60" i="2"/>
  <c r="Y61" i="2" s="1"/>
  <c r="H9" i="9" s="1"/>
  <c r="H10" i="9" s="1"/>
  <c r="Z60" i="2"/>
  <c r="Z61" i="2" s="1"/>
  <c r="I9" i="9" s="1"/>
  <c r="AA60" i="2"/>
  <c r="AA61" i="2" s="1"/>
  <c r="J9" i="9" s="1"/>
  <c r="W60" i="2"/>
  <c r="W61" i="2" s="1"/>
  <c r="AD60" i="2"/>
  <c r="AD61" i="2" s="1"/>
  <c r="AE60" i="2"/>
  <c r="AE61" i="2" s="1"/>
  <c r="AF60" i="2"/>
  <c r="AF61" i="2" s="1"/>
  <c r="AG60" i="2"/>
  <c r="AG61" i="2" s="1"/>
  <c r="AH60" i="2"/>
  <c r="AH61" i="2" s="1"/>
  <c r="AI60" i="2"/>
  <c r="AI61" i="2" s="1"/>
  <c r="AJ60" i="2"/>
  <c r="AJ61" i="2" s="1"/>
  <c r="AK60" i="2"/>
  <c r="AK61" i="2" s="1"/>
  <c r="F22" i="9" s="1"/>
  <c r="AL61" i="2"/>
  <c r="G23" i="9" s="1"/>
  <c r="S60" i="2" l="1"/>
  <c r="S61" i="2" s="1"/>
  <c r="J25" i="9"/>
  <c r="J10" i="9"/>
  <c r="F19" i="9"/>
  <c r="E22" i="9"/>
  <c r="I10" i="9"/>
  <c r="I25" i="9"/>
  <c r="F9" i="9"/>
  <c r="H25" i="9"/>
  <c r="E23" i="9"/>
  <c r="D23" i="9" s="1"/>
  <c r="AB60" i="2"/>
  <c r="AB61" i="2" s="1"/>
  <c r="D22" i="9" l="1"/>
  <c r="E19" i="9"/>
  <c r="F25" i="9"/>
  <c r="F10" i="9"/>
  <c r="AC60" i="2"/>
  <c r="AC61" i="2" s="1"/>
  <c r="D19" i="9" l="1"/>
  <c r="D10" i="9" s="1"/>
  <c r="U60" i="2"/>
  <c r="U61" i="2" s="1"/>
  <c r="T60" i="2"/>
  <c r="T61" i="2" s="1"/>
  <c r="H45" i="3"/>
  <c r="K45" i="3" s="1"/>
  <c r="L45" i="3" s="1"/>
  <c r="F45" i="3"/>
  <c r="F15" i="3" s="1"/>
  <c r="G15" i="3"/>
  <c r="H14" i="3"/>
  <c r="F10" i="3"/>
  <c r="F12" i="2"/>
  <c r="C12" i="2"/>
  <c r="D9" i="9" l="1"/>
  <c r="I15" i="3"/>
  <c r="H15" i="3"/>
  <c r="J15" i="3"/>
  <c r="K15" i="3"/>
  <c r="D25" i="9" l="1"/>
  <c r="X60" i="2"/>
  <c r="X61" i="2" s="1"/>
  <c r="G9" i="9" s="1"/>
  <c r="G10" i="9" s="1"/>
  <c r="G25" i="9" l="1"/>
  <c r="E9" i="9"/>
  <c r="E25" i="9" l="1"/>
  <c r="E10" i="9"/>
</calcChain>
</file>

<file path=xl/sharedStrings.xml><?xml version="1.0" encoding="utf-8"?>
<sst xmlns="http://schemas.openxmlformats.org/spreadsheetml/2006/main" count="2126" uniqueCount="516">
  <si>
    <t xml:space="preserve">Паспорт
 инвестиционной программы организации, осуществляющей
 регулируемые виды деятельности в сфере теплоснабжения 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</si>
  <si>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</si>
  <si>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</si>
  <si>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инвестиционной программы</t>
  </si>
  <si>
    <t>2024-2028 годы</t>
  </si>
  <si>
    <t xml:space="preserve">Лицо, ответственное за разработку инвестиционной программы  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</si>
  <si>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</si>
  <si>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</si>
  <si>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</si>
  <si>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 xml:space="preserve">Должностное лицо уполномоченного ответственного органа, утвердившее инвестиционную программу </t>
  </si>
  <si>
    <t>Контакты ответственных за утверждение инвестиционной программы лиц</t>
  </si>
  <si>
    <t>Наименование органа 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</si>
  <si>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</si>
  <si>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 xml:space="preserve">Должностное лицо уполномоченного ответственного органа согласовавшее инвестиционную программу </t>
  </si>
  <si>
    <t xml:space="preserve">Контакты ответственных за согласование инвестиционной программы лиц </t>
  </si>
  <si>
    <t>Инвестиционная программа</t>
  </si>
  <si>
    <t>в сфере теплоснабжения на 2024-2028 годы</t>
  </si>
  <si>
    <t>№
п/п</t>
  </si>
  <si>
    <t xml:space="preserve"> 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</si>
  <si>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</si>
  <si>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</si>
  <si>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</si>
  <si>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 xml:space="preserve">Основные технические характеристики </t>
  </si>
  <si>
    <t>Год начала реализации мероприятия</t>
  </si>
  <si>
    <t>Год окончания реализации мероприятия</t>
  </si>
  <si>
    <t>Расходы на реализацию мероприятий в прогнозных ценах, тыс. руб. без НДС</t>
  </si>
  <si>
    <t>Наименование и значение показателя</t>
  </si>
  <si>
    <t>Плановые расходы</t>
  </si>
  <si>
    <t>Профинан-
сировано в 2024 году</t>
  </si>
  <si>
    <t>Финансирование, в т.ч. по годам</t>
  </si>
  <si>
    <t>Остаток финанси-
рования</t>
  </si>
  <si>
    <t>Средства, полученные за счет платы за подключение (стр. 1.3 ФП)</t>
  </si>
  <si>
    <t>Экономия расходов</t>
  </si>
  <si>
    <t>Расходы на оплату лизинговых платежей по договору финансовой аренды  (лизинга) (стр. 1.6 ФП)</t>
  </si>
  <si>
    <t>Иные собственные средства (стр. 2 ФП)</t>
  </si>
  <si>
    <t>Привлеченные средства на возвратной основе (стр. 23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</si>
  <si>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</si>
  <si>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</si>
  <si>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</si>
  <si>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</si>
  <si>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</si>
  <si>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Всего</t>
  </si>
  <si>
    <t>в том числе: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</si>
  <si>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</si>
  <si>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</si>
  <si>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</si>
  <si>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</si>
  <si>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</si>
  <si>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</si>
  <si>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</si>
  <si>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</si>
  <si>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</si>
  <si>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</si>
  <si>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</si>
  <si>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</si>
  <si>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</si>
  <si>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</si>
  <si>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</si>
  <si>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</si>
  <si>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</si>
  <si>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</t>
  </si>
  <si>
    <t>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</si>
  <si>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</si>
  <si>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</si>
  <si>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</si>
  <si>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</si>
  <si>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</si>
  <si>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</si>
  <si>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</si>
  <si>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</si>
  <si>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</si>
  <si>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</si>
  <si>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</si>
  <si>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</si>
  <si>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</si>
  <si>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</si>
  <si>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11.5.1</t>
  </si>
  <si>
    <t>11.5.2</t>
  </si>
  <si>
    <t>11.6</t>
  </si>
  <si>
    <t>11.7</t>
  </si>
  <si>
    <t>11.8</t>
  </si>
  <si>
    <t>11.9</t>
  </si>
  <si>
    <t>11.10</t>
  </si>
  <si>
    <t>Группа 3. Реконструкция или модернизация существующих объектов в целях снижения уровня износа существующих объектов  и (или) поставки энергии от разных источников</t>
  </si>
  <si>
    <t xml:space="preserve">3.1. Реконструкция или модернизация существующих тепловых сетей </t>
  </si>
  <si>
    <t>3.1.1.</t>
  </si>
  <si>
    <t>Реконструкция участка теплосети № 3 от 3к7-02 - 3к1с магистраль 02 в г. Смоленск, Промышленный район, ул. 25 Сентября</t>
  </si>
  <si>
    <t>67:27:0000000:1789</t>
  </si>
  <si>
    <t>Линейный объект</t>
  </si>
  <si>
    <t>Ду 600</t>
  </si>
  <si>
    <t>2650</t>
  </si>
  <si>
    <t>0,748</t>
  </si>
  <si>
    <t>подземная в непроходном канале</t>
  </si>
  <si>
    <t>5,0</t>
  </si>
  <si>
    <t>бесканальная</t>
  </si>
  <si>
    <t>2022</t>
  </si>
  <si>
    <t>2024</t>
  </si>
  <si>
    <t xml:space="preserve"> -</t>
  </si>
  <si>
    <t>3.1.2.</t>
  </si>
  <si>
    <t>Техническое перевооружение участка теплосети № 3 от 3.15к1 – 3.15к3 в г. Смоленск, ул. Кловская</t>
  </si>
  <si>
    <t>Ду 400</t>
  </si>
  <si>
    <t>930</t>
  </si>
  <si>
    <t>0,710</t>
  </si>
  <si>
    <t>8,129</t>
  </si>
  <si>
    <t>3.1.3.</t>
  </si>
  <si>
    <t>Тепловая магистраль № 3 от 3к3-01 до 3К1с, Смоленская обл., г. Смоленск, Промышленный  район, ул. 25 Сентября</t>
  </si>
  <si>
    <t>Ду 800</t>
  </si>
  <si>
    <t>5400</t>
  </si>
  <si>
    <t>0,302</t>
  </si>
  <si>
    <t>238,444</t>
  </si>
  <si>
    <t>3.1.4.</t>
  </si>
  <si>
    <t>0,360</t>
  </si>
  <si>
    <t>26,452</t>
  </si>
  <si>
    <t>2025</t>
  </si>
  <si>
    <t>3.1.5.</t>
  </si>
  <si>
    <t>Реконструкция тепловой сети 1к0-ЦТП8 (190), кадастровый номер 67:01:2003:43:0248, участок, ограниченный ТК от 1к7 до 1к11 по ул. 12 лет Октября, Фрунзе</t>
  </si>
  <si>
    <t>67:01:2003:43:0248</t>
  </si>
  <si>
    <t>Тепловая магистраль № 1 от 1к7 до 1к11, Смоленская обл., г. Смоленск, Заднепровский  район, ул. Фрунзе</t>
  </si>
  <si>
    <t>Ду 700</t>
  </si>
  <si>
    <t>3800</t>
  </si>
  <si>
    <t>1,034</t>
  </si>
  <si>
    <t>46,821</t>
  </si>
  <si>
    <t>2027</t>
  </si>
  <si>
    <t>3.1.6.</t>
  </si>
  <si>
    <t>Техническое перевооружение участка теплосети № 3 от 3к5-02 до 3к7-02 в г. Смоленск, Промышленный район, ул. 25 Сентября</t>
  </si>
  <si>
    <t>Тепловая сеть № 3 от 3к5-02 - 3к7-02 в г. Смоленск, Промышленный район, ул. 25 Сентября</t>
  </si>
  <si>
    <t>0,504</t>
  </si>
  <si>
    <t>25,13</t>
  </si>
  <si>
    <t>2028</t>
  </si>
  <si>
    <t>3.1.7.</t>
  </si>
  <si>
    <t>Капитальный ремонт участка теплосети «Центральная часть города», участок, ограниченный ТК от 2к17 до 2к18, г. Смоленск, ул. Парижской Коммуны</t>
  </si>
  <si>
    <t>67:27:0013014:33</t>
  </si>
  <si>
    <t>Тепловая сеть «Центральная часть города», участок, ограниченный ТК от 2к17 до 2к18, г. Смоленск, ул. Парижской Коммуны</t>
  </si>
  <si>
    <t>0,550</t>
  </si>
  <si>
    <t>3.1.8.</t>
  </si>
  <si>
    <t>Техническое перевооружение участка теплосети № 2 от 2к13 до 2к15, г. Смоленск, ул. Соборная гора</t>
  </si>
  <si>
    <t>Тепловая сеть № 2 от 2к13 до 2к15, г. Смоленск, ул. Соборная гора</t>
  </si>
  <si>
    <t>0,290</t>
  </si>
  <si>
    <t>3.1.9.</t>
  </si>
  <si>
    <t>Техническое перевооружение участка теплосети № 2 от 2к42б до 2к43, г. Смоленск, ул. Тенишевой</t>
  </si>
  <si>
    <t>Тепловая сеть № 2 от 2к42б до 2к43, г. Смоленск, ул. Тенишевой</t>
  </si>
  <si>
    <t>0,476</t>
  </si>
  <si>
    <t>3.1.10.</t>
  </si>
  <si>
    <t>Тепловая сеть № 3 от 3к32 до 3к34, г. Смоленск, ул. Н.-Неман</t>
  </si>
  <si>
    <t>0,780</t>
  </si>
  <si>
    <t>3.1.11.</t>
  </si>
  <si>
    <t>Тепловая сеть № 3 от 3к36а до 3к38, г. Смоленск,  ул. Н.-Неман</t>
  </si>
  <si>
    <t>Ду 600,
Ду 500</t>
  </si>
  <si>
    <t xml:space="preserve"> 0,152,
0,160</t>
  </si>
  <si>
    <t>3.1.12.</t>
  </si>
  <si>
    <t>Тепловая сеть № 2 от 2к56 до 2к58, г. Смоленск, пер. Смирнова, ул. Гагарина</t>
  </si>
  <si>
    <t>Ду 250</t>
  </si>
  <si>
    <t>275</t>
  </si>
  <si>
    <t>0,500</t>
  </si>
  <si>
    <t>Ду 300</t>
  </si>
  <si>
    <t>430</t>
  </si>
  <si>
    <t>3.1.13.</t>
  </si>
  <si>
    <t>Техническое перевооружение участка теплосети № 3 от 3к17 до 3к19, г. Смоленск, пр-д Маршала Конева</t>
  </si>
  <si>
    <t>Тепловая сеть № 3 от 3к17 до 3к19, г. Смоленск, пр-д Маршала Конева</t>
  </si>
  <si>
    <t>0,560</t>
  </si>
  <si>
    <t>3.1.15.</t>
  </si>
  <si>
    <t>Тепловая сеть от Котельной № 1 (ул. Н.-Неман, 6) до 3к33, г. Смоленск, ул. Н.-Неман</t>
  </si>
  <si>
    <t>-</t>
  </si>
  <si>
    <t>0,4</t>
  </si>
  <si>
    <t>Строительство ПНС-4</t>
  </si>
  <si>
    <t>г. Смоленск, ул. Кашена, д. 10А - ПП «Тепловые сети»</t>
  </si>
  <si>
    <t>Приобретение техники для ремонта и обслуживания ТС в г. Смоленске</t>
  </si>
  <si>
    <t>Всего по разделу 3.1</t>
  </si>
  <si>
    <t xml:space="preserve">3.2. Реконструкция или модернизация существующих объектов  системы централизованного теплоснабжения, за исключением тепловых сетей </t>
  </si>
  <si>
    <t>3.2.1.</t>
  </si>
  <si>
    <t>Замена конвективной части водогрейного котла КВГМ № 2</t>
  </si>
  <si>
    <t>67:27:0031602:124</t>
  </si>
  <si>
    <t>г. Смоленск, пос. Маркатушино, ТЭЦ-2</t>
  </si>
  <si>
    <t>3.2.2.</t>
  </si>
  <si>
    <t>Техническое перевооружение паропровода ПК ТГМЕ-464 ст. № 5 в рамках среднего ремонта Смоленской ТЭЦ-2</t>
  </si>
  <si>
    <t>3.2.3.</t>
  </si>
  <si>
    <t>Поставка калориметра сжигания с бомбой</t>
  </si>
  <si>
    <t>3.2.4.</t>
  </si>
  <si>
    <t>Техническое перевооружение сетевых подогревателей ТА № 1 ПП «Смоленская ТЭЦ-2»</t>
  </si>
  <si>
    <t>Замена блоков заднего экрана  в рамках среднего ремонта котла БКЗ-210-140 ст. № 3</t>
  </si>
  <si>
    <t>3.2.6.</t>
  </si>
  <si>
    <t>Замена блоков (поверхности нагрева с коллекторами) потолочной части 1 ступени пароперегревателя в рамках среднего ремонта котла БКЗ-210-140 ст. № 4</t>
  </si>
  <si>
    <t>3.2.7.</t>
  </si>
  <si>
    <t>Замена блоков заднего экрана топки (поверхности нагрева с коллекторами) в рамках ремонта котла БКЗ-210-140 ст. № 2</t>
  </si>
  <si>
    <t>Всего по разделу 3.2</t>
  </si>
  <si>
    <t>Всего по группе 3</t>
  </si>
  <si>
    <t>ИТОГО по программе</t>
  </si>
  <si>
    <t>№ п/п</t>
  </si>
  <si>
    <t>Наименование показателя</t>
  </si>
  <si>
    <t>Ед. изм.</t>
  </si>
  <si>
    <t>Фактические значения (2022 год)</t>
  </si>
  <si>
    <t>Текущее значение
(факт 2023 год)</t>
  </si>
  <si>
    <t>Плановые значения</t>
  </si>
  <si>
    <t>в т.ч. по годам реализации</t>
  </si>
  <si>
    <t>1.</t>
  </si>
  <si>
    <t>Удельный расход электрической энергии на транспортировку теплоносителя</t>
  </si>
  <si>
    <r>
      <rPr>
        <sz val="12"/>
        <color rgb="FF000000"/>
        <rFont val="Times New Roman"/>
        <family val="1"/>
        <charset val="204"/>
      </rPr>
      <t>кВт·ч/м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</si>
  <si>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2.</t>
  </si>
  <si>
    <t>Удельный расход условного топлива на выработку единицы тепловой энергии и (или) теплоносителя</t>
  </si>
  <si>
    <t xml:space="preserve">т у.т./Гкал </t>
  </si>
  <si>
    <r>
      <rPr>
        <sz val="12"/>
        <color rgb="FF000000"/>
        <rFont val="Times New Roman"/>
        <family val="1"/>
        <charset val="204"/>
      </rPr>
      <t>т у.т./м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</si>
  <si>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3.</t>
  </si>
  <si>
    <t>Объем присоединяемой тепловой нагрузки новых потребителей</t>
  </si>
  <si>
    <t>Гкал/ч</t>
  </si>
  <si>
    <t>4.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</si>
  <si>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</si>
  <si>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%</t>
  </si>
  <si>
    <t>5.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</si>
  <si>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</si>
  <si>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</si>
  <si>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</si>
  <si>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5.1.</t>
  </si>
  <si>
    <t>Экономия тепла</t>
  </si>
  <si>
    <t>в том числе по участкам: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</si>
  <si>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</si>
  <si>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</si>
  <si>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</si>
  <si>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</si>
  <si>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</si>
  <si>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</si>
  <si>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</si>
  <si>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</si>
  <si>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</si>
  <si>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</si>
  <si>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</si>
  <si>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</si>
  <si>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5.1.13.</t>
  </si>
  <si>
    <t>5.1.14.</t>
  </si>
  <si>
    <t>5.1.15.</t>
  </si>
  <si>
    <t>5.1.16.</t>
  </si>
  <si>
    <t>Полезный отпуск (отпуск в сеть)</t>
  </si>
  <si>
    <t>6.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</si>
  <si>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</si>
  <si>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</si>
  <si>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</si>
  <si>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7.</t>
  </si>
  <si>
    <t>Показатели, характеризующие снижение негативного воздействия 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электроэнергетики), утвержденных постановлением Правительства Российской Федерации от 5 мая 2024 г. № 410</t>
  </si>
  <si>
    <t xml:space="preserve">Наименование объекта 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</si>
  <si>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</si>
  <si>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</si>
  <si>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</si>
  <si>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</si>
  <si>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</si>
  <si>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</si>
  <si>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</si>
  <si>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</si>
  <si>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t xml:space="preserve">Плановое значение, т у.т./Гкал </t>
  </si>
  <si>
    <t>Магистральные тепловые сети г. Смоленска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</si>
  <si>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</si>
  <si>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</si>
  <si>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</si>
  <si>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</si>
  <si>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</si>
  <si>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</si>
  <si>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</si>
  <si>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</si>
  <si>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</si>
  <si>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</si>
  <si>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</si>
  <si>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</si>
  <si>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</si>
  <si>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</si>
  <si>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</si>
  <si>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</si>
  <si>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№ 5-ИП ТС</t>
  </si>
  <si>
    <t>Источники финансирования</t>
  </si>
  <si>
    <t>Расходы на реализацию инвестиционной программы (тыс. руб. без НДС) (с использованием прогнозных индексов цен)</t>
  </si>
  <si>
    <t>по видам деятельности</t>
  </si>
  <si>
    <t xml:space="preserve"> по годам реализации инвестпрограммы</t>
  </si>
  <si>
    <t>производство тепловой энергии</t>
  </si>
  <si>
    <t>передача тепловой энергии</t>
  </si>
  <si>
    <t>Собственные средства:</t>
  </si>
  <si>
    <t xml:space="preserve">1.1. </t>
  </si>
  <si>
    <t>амортизационные отчисления с выделением результатов переоценки основных средств и нематериальных активов</t>
  </si>
  <si>
    <t>1.1.1.</t>
  </si>
  <si>
    <t>в том числе амортизационные отчисления от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</si>
  <si>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</si>
  <si>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экономия расходов:</t>
  </si>
  <si>
    <t>1.3.1.</t>
  </si>
  <si>
    <t>достигнутая в результате реализации мероприятий инвестиционной программы</t>
  </si>
  <si>
    <t xml:space="preserve">1.3.2. 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</si>
  <si>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</si>
  <si>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</si>
  <si>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</si>
  <si>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Средства, привлеченные на возвратной основе:</t>
  </si>
  <si>
    <t>3.1.</t>
  </si>
  <si>
    <t>кредиты</t>
  </si>
  <si>
    <t>3.2.</t>
  </si>
  <si>
    <t>займы организаций</t>
  </si>
  <si>
    <t>3.3.</t>
  </si>
  <si>
    <t>прочие привлеченные средства (привлеченные заемные средства из Фонда развития территорий)</t>
  </si>
  <si>
    <t>3.1.1</t>
  </si>
  <si>
    <t>Бюджетное финансирование</t>
  </si>
  <si>
    <t>Прочие источники  финансирования, 
в т.ч. лизинг</t>
  </si>
  <si>
    <t>ИТОГО по программе:</t>
  </si>
  <si>
    <t>Форма № 6.1-ИП ТС</t>
  </si>
  <si>
    <t>Отчет об исполнении инвестиционной программы</t>
  </si>
  <si>
    <t xml:space="preserve">  </t>
  </si>
  <si>
    <t>(наименование регулируемой организации)</t>
  </si>
  <si>
    <t>в сфере теплоснабжения за ___ год</t>
  </si>
  <si>
    <t>Стоимость мероприятий , тыс. руб. (с НДС)</t>
  </si>
  <si>
    <t>Примечание</t>
  </si>
  <si>
    <t>план</t>
  </si>
  <si>
    <t>факт</t>
  </si>
  <si>
    <t xml:space="preserve">план </t>
  </si>
  <si>
    <t>Группа 1. Строительство, реконструкция  или 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</si>
  <si>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</si>
  <si>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1.1.2.</t>
  </si>
  <si>
    <t>1.2. Строительство иных объектов системы централизованного теплоснабжения за исключением тепловых сетей, в целях подключения потребителей</t>
  </si>
  <si>
    <t>1.2.1.</t>
  </si>
  <si>
    <t>1.2.2.</t>
  </si>
  <si>
    <t>1.3. Увеличение пропускной способности существующих тепловых сетей в целях подключения потребителей</t>
  </si>
  <si>
    <t>1.3.2.</t>
  </si>
  <si>
    <t>1.4. Увеличение мощности и производительности существующих объектов централизованного теплоснабжения, за исключением тепловых сетей в целях подключения потребителей</t>
  </si>
  <si>
    <t>1.4.1.</t>
  </si>
  <si>
    <t>1.4.2.</t>
  </si>
  <si>
    <t>Всего по группе 1.</t>
  </si>
  <si>
    <t>Группа 2. Строительство новых объектов 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</si>
  <si>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2.1.1.</t>
  </si>
  <si>
    <t>2.1.2.</t>
  </si>
  <si>
    <t>Всего по группе 2.</t>
  </si>
  <si>
    <t>Всего по группе 3.</t>
  </si>
  <si>
    <t>Группа 4. Мероприятия, направленные на снижение негативного воздействия  на окружающую среду, достижение  плановых значений показателей  надежности и энергетической эффективности объектов теплоснабжения , повышение эффективности работы систем централизованного теплоснабжения</t>
  </si>
  <si>
    <t>4.1.1.</t>
  </si>
  <si>
    <t>4.1.2.</t>
  </si>
  <si>
    <t>Всего по группе 4.</t>
  </si>
  <si>
    <t>Группа 5. Вывод из эксплуатации, консервация и демонтаж  объектов системы централизованного теплоснабжения</t>
  </si>
  <si>
    <t xml:space="preserve">5.1. Вывод из эксплуатации, консервация и демонтаж тепловых сетей </t>
  </si>
  <si>
    <t xml:space="preserve">5.2. Вывод из эксплуатации, консервация и демонтаж иных объектов  системы централизованного теплоснабжения, за исключением тепловых сетей </t>
  </si>
  <si>
    <t>5.2.1.</t>
  </si>
  <si>
    <t>5.2.2.</t>
  </si>
  <si>
    <t>Всего по группе 5.</t>
  </si>
  <si>
    <t>Руководительресурсоснабжающей организации</t>
  </si>
  <si>
    <t>М.П.</t>
  </si>
  <si>
    <t>Ф.И.О.</t>
  </si>
  <si>
    <t>Форма 6.2 - ИП ТС</t>
  </si>
  <si>
    <t xml:space="preserve">Отчет о достижении плановых показателей надежности и энергетической эффективности объектов системы централизованной теплоснабжения </t>
  </si>
  <si>
    <t>_________________________________________________________________________________________________________</t>
  </si>
  <si>
    <t>за _______ год</t>
  </si>
  <si>
    <t xml:space="preserve">Количество прекращений подачи тепловой энергии, теплоносителя в результате технологических нарушений на тепловых сетях на 1 км тепловых сетей, </t>
  </si>
  <si>
    <t>Удельный расход топлива на производство единицы тепловой энергии, отпускаемой с коллекторов источников тепловой энергии</t>
  </si>
  <si>
    <t>Величина технологических потерь при передаче тепловой энергии, теплоносителя по тепловым сетям</t>
  </si>
  <si>
    <t>Исполнитель:</t>
  </si>
  <si>
    <t xml:space="preserve">                       (должность)</t>
  </si>
  <si>
    <t xml:space="preserve">  контакт.тел. с кодом города</t>
  </si>
  <si>
    <t xml:space="preserve">              контакт. E-mail</t>
  </si>
  <si>
    <t xml:space="preserve">             </t>
  </si>
  <si>
    <t>2026</t>
  </si>
  <si>
    <t>Ду 200</t>
  </si>
  <si>
    <t>Ду 500</t>
  </si>
  <si>
    <t>3.1.14.</t>
  </si>
  <si>
    <t>3.1.16.</t>
  </si>
  <si>
    <t>0,762</t>
  </si>
  <si>
    <t>0,440</t>
  </si>
  <si>
    <t>0,720</t>
  </si>
  <si>
    <t>152</t>
  </si>
  <si>
    <t>1890</t>
  </si>
  <si>
    <t>149,325</t>
  </si>
  <si>
    <t>0,735</t>
  </si>
  <si>
    <t>48,645</t>
  </si>
  <si>
    <t>13,183</t>
  </si>
  <si>
    <t>Текущее значение 
(факт 2023)</t>
  </si>
  <si>
    <t xml:space="preserve"> 67:27:0013014:33</t>
  </si>
  <si>
    <t>Техническое перевооружение участка тепловой сети № 2 от 2к56 до 2к58, г. Смоленск, пер. Смирнова, ул. Гагарина</t>
  </si>
  <si>
    <t xml:space="preserve">3.2. Реконструкция или модернизация существующих  объектов  системы централизованного теплоснабжения, за исключением тепловых сетей </t>
  </si>
  <si>
    <t>0,628</t>
  </si>
  <si>
    <t>Ду700</t>
  </si>
  <si>
    <t>0,420</t>
  </si>
  <si>
    <t>15,874</t>
  </si>
  <si>
    <t>0,289</t>
  </si>
  <si>
    <t>96,51</t>
  </si>
  <si>
    <t xml:space="preserve"> надземная на опорах</t>
  </si>
  <si>
    <t>14,363</t>
  </si>
  <si>
    <t>надземная на опорах</t>
  </si>
  <si>
    <t>1,260</t>
  </si>
  <si>
    <t>0,180</t>
  </si>
  <si>
    <t>Капитальный ремонт участка тепловой сети от камеры 3к29б до 3к29, г. Смоленск, ул. Воробьева</t>
  </si>
  <si>
    <t>Капитальный ремонт участка тепловой сети от 1к48 до 1к51, г. Смоленск, ул. М. Еременко</t>
  </si>
  <si>
    <t>67:27:0000000:1792</t>
  </si>
  <si>
    <t>5.1.17.</t>
  </si>
  <si>
    <t>5.1.18.</t>
  </si>
  <si>
    <t>5.1.19.</t>
  </si>
  <si>
    <t>5.1.20.</t>
  </si>
  <si>
    <t>1.21.</t>
  </si>
  <si>
    <t>1.20.</t>
  </si>
  <si>
    <t>1.19.</t>
  </si>
  <si>
    <t>1.18.</t>
  </si>
  <si>
    <t>1.17.</t>
  </si>
  <si>
    <t>5.1.21.</t>
  </si>
  <si>
    <t>Капитальный ремонт тепловой изоляции с заменой на СТУ-В</t>
  </si>
  <si>
    <r>
      <t xml:space="preserve">Паспорт
инвестиционной программы организации, осуществляющей
регулируемые виды деятельности в сфере теплоснабжения
</t>
    </r>
    <r>
      <rPr>
        <b/>
        <u/>
        <sz val="14"/>
        <color rgb="FF000000"/>
        <rFont val="Times New Roman"/>
        <family val="1"/>
        <charset val="204"/>
      </rPr>
      <t xml:space="preserve">филиала АО «РИР Энерго» - «Смоленская генерация»
</t>
    </r>
    <r>
      <rPr>
        <sz val="12"/>
        <color rgb="FF000000"/>
        <rFont val="Times New Roman"/>
        <family val="1"/>
        <charset val="204"/>
      </rPr>
      <t>(наименование регулируемой организации)</t>
    </r>
  </si>
  <si>
    <t>филиал АО «РИР Энерго» - «Смоленская генерация»</t>
  </si>
  <si>
    <t>филиала АО «РИР Энерго» - «Смоленская генерация»</t>
  </si>
  <si>
    <r>
      <t xml:space="preserve">Плановые значения
показателей, достижение которых предусмотрено в результате
реализации мероприятий инвестиционной программы
</t>
    </r>
    <r>
      <rPr>
        <b/>
        <u/>
        <sz val="14"/>
        <color rgb="FF000000"/>
        <rFont val="Times New Roman"/>
        <family val="1"/>
        <charset val="204"/>
      </rPr>
      <t xml:space="preserve">филиала АО «РИР Энерго» - «Смоленская генерация»
</t>
    </r>
    <r>
      <rPr>
        <sz val="12"/>
        <color rgb="FF000000"/>
        <rFont val="Times New Roman"/>
        <family val="1"/>
        <charset val="204"/>
      </rPr>
      <t>(наименование регулируемой организации)</t>
    </r>
  </si>
  <si>
    <t>Филиал АО «РИР Энерго» - «Смоленская генерация»</t>
  </si>
  <si>
    <r>
      <t xml:space="preserve">Финансовый план
</t>
    </r>
    <r>
      <rPr>
        <b/>
        <u/>
        <sz val="14"/>
        <color rgb="FF000000"/>
        <rFont val="Times New Roman"/>
        <family val="1"/>
        <charset val="204"/>
      </rPr>
      <t xml:space="preserve">филиала АО «РИР Энерго» - «Смоленская генерация»
</t>
    </r>
    <r>
      <rPr>
        <sz val="12"/>
        <color rgb="FF000000"/>
        <rFont val="Times New Roman"/>
        <family val="1"/>
        <charset val="204"/>
      </rPr>
      <t>(наименование регулируемой организации)</t>
    </r>
  </si>
  <si>
    <t>№ 2-ИП ТС</t>
  </si>
  <si>
    <t>3.1.17.</t>
  </si>
  <si>
    <t>3.1.18.</t>
  </si>
  <si>
    <t>3.1.19.</t>
  </si>
  <si>
    <t>3.1.20.</t>
  </si>
  <si>
    <t>3.1.21.</t>
  </si>
  <si>
    <t>3.1.22.</t>
  </si>
  <si>
    <t>3.1.23.</t>
  </si>
  <si>
    <t>3.1.24.</t>
  </si>
  <si>
    <t>3.2.8.</t>
  </si>
  <si>
    <t>3.2.9.</t>
  </si>
  <si>
    <t>3.2.10.</t>
  </si>
  <si>
    <t>3.2.11.</t>
  </si>
  <si>
    <t>Строительство кабельной линии ТЭЦ-2 - ПНС № 2</t>
  </si>
  <si>
    <t>Замена блока конвективной части и экранов КВГМ-100 ст. № 2</t>
  </si>
  <si>
    <t>Поставка электродвигателя ДАЗО-13-55-8 для дымососа водогрейного котла КВГМ-100 ст. № 2</t>
  </si>
  <si>
    <t>Замена блоков конвективной части КВГМ-100 ст. № 3</t>
  </si>
  <si>
    <t>Техническое перевооружение участка теплосети № 3 от 3к4-01 - 3к1с в г. Смоленск, ул. 25 Сентября</t>
  </si>
  <si>
    <t>Реконструкция участка теплосети № 2 от 2к74А до ЦТП 79, г. Смоленск, Чуриловский тупик</t>
  </si>
  <si>
    <t>Техническое перевооружение участка теплосети № 3 от 3к56 до 3к59а, г. Смоленск, ул. Николаева, Краснинское шоссе</t>
  </si>
  <si>
    <t>Тепломагистраль № 3 от 3к56 до 3к59а, г. Смоленск, ул. Николаева, Краснинское шоссе</t>
  </si>
  <si>
    <t>Тепловая сеть № 2 от 2к74А до ЦТП 79, г. Смоленск, Чуриловский тупик</t>
  </si>
  <si>
    <t>Тепловая сеть № 2 от 2к37 до 2к33, г. Смоленск,  Докучаева</t>
  </si>
  <si>
    <t>Тепловая сеть № 3 от 3к52 до 3к55, г. Смоленск, ул. Николаева</t>
  </si>
  <si>
    <t>Тепловая сеть № 3 от 3к29б до 3к29, г. Смоленск, ул. Воробьева</t>
  </si>
  <si>
    <t>Тепловая сеть № 1 от 1к48 до 1к51, г. Смоленск, ул. М. Еременко</t>
  </si>
  <si>
    <t>Реконструкция участка теплосети № 2 от 2к33 до 2к37, г. Смоленск, ул. Докучаева</t>
  </si>
  <si>
    <t>Техническое перевооружение участка теплосети № 3 от 3к52 до 3к55, г. Смоленск, Ленинский район, ул. Николаева</t>
  </si>
  <si>
    <t>Реконструкция участка теплосети № 2 от ПНС-4 до т/с № 2 в г. Смоленск, ул. Кашена</t>
  </si>
  <si>
    <t>Тепловая сеть № 2 от ПНС-4 до 2к1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</si>
  <si>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</si>
  <si>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Расшифровка источников финансирования инвестиционной программы, тыс. руб. без НДС</t>
  </si>
  <si>
    <t>Реконструкция участка теплосети № 3 от 3к32 до 3к34, г. Смоленск, ул. Н.-Неман</t>
  </si>
  <si>
    <t>Реконструкция участка теплосети № 3 от 3к36а до 3к38, г. Смоленск, ул. Н.-Неман</t>
  </si>
  <si>
    <t>Техническое перевооружение участка тепловой сети № 2 от 2к56 до 2к58, г. Смоленск, пер. Смирнова, ул. Гагарина</t>
  </si>
  <si>
    <t>Строительство участка тепловой сети от Котельной № 1 (ул. Н.-Неман, 6) до 3к33, г. Смоленск, ул. Н.-Неман</t>
  </si>
  <si>
    <t>№ 3-ИП ТС</t>
  </si>
  <si>
    <t>№ 4-ИП ТС</t>
  </si>
  <si>
    <t>Реконструкция участка теплосети № 2 от 2к33 до 2к37, г. Смоленск,  Докучаева</t>
  </si>
  <si>
    <t xml:space="preserve">Реконструкция участка теплосети № 3 от 3к31 - 3к32, г. Смоленск, ул. Николаева, Н.-Неман </t>
  </si>
  <si>
    <t>Тепловая магистраль № 3 от 3к7-02 до 3к1с, Смоленская обл., г. Смоленск, Промышленный  район</t>
  </si>
  <si>
    <t>Тепловая магистраль № 3 от 3.15к1 до 3.15к3, Смоленская обл., г. Смоленск, Ленинский район, ул. Кловская</t>
  </si>
  <si>
    <t>Тепловая магистраль № 3 от 3к31 до 3к32, Смоленская обл., г. Смоленск, Ленинский район, ул. Николаева, Нормандия-Неман</t>
  </si>
  <si>
    <t>Техническое перевооружение участка теплосети № 3 от 3к31 - 3к32 в г. Смоленск, ул. Николаева, Н.-Неман</t>
  </si>
  <si>
    <t>подземная в непроходных каналах</t>
  </si>
  <si>
    <t>Реконструкция участка теплосети № 2 от ПНС-4 до т/с № 2 в г. Смоленске, ул. Кашена</t>
  </si>
  <si>
    <t>3.1.25.</t>
  </si>
  <si>
    <t>Ду150</t>
  </si>
  <si>
    <t>64</t>
  </si>
  <si>
    <t>0,238</t>
  </si>
  <si>
    <t>2,01</t>
  </si>
  <si>
    <t>Ду200</t>
  </si>
  <si>
    <t>3,174</t>
  </si>
  <si>
    <t>Реконструкция участка теплосети № 2 от 2к68 до 2к69, г. Смоленск, ул. Тенишевой, 9</t>
  </si>
  <si>
    <t>Тепловая сеть № 2 от 2к68 до 2к69</t>
  </si>
  <si>
    <t>5.1.22.</t>
  </si>
  <si>
    <t>1.22.</t>
  </si>
  <si>
    <t>Реконструкция участка тепловой сети № 3 от камеры 3к4-01 до 3к1с, г. Смоленск, ул. 25 Сентября</t>
  </si>
  <si>
    <t>Реконструкция тепловой сети 1к0-ЦТП8 (190), кадастровый номер 67:01:2003:43:0248, участок от УП-19+21,0 м до НО-23 по ул. 12 лет Октября, ул. Фрунзе</t>
  </si>
  <si>
    <t>Тепловая сеть № 3 от камеры 3к4-01 до 3к1с, г. Смоленск, ул. 25 Сентября</t>
  </si>
  <si>
    <t>Тепловая сеть 1к0-ЦТП8 (190), кадастровый номер 67:01:2003:43:0248, участок от УП-19+21,0 м до НО-23 по ул. 12 лет Октября, ул. Фрунзе</t>
  </si>
  <si>
    <t xml:space="preserve"> Тепловая сеть №3 от камеры 3к4-01 до 3к1а-01, г. Смоленск, ул. 25 Сентября</t>
  </si>
  <si>
    <t>Тепловая сеть №2 от камеры 2к9 до 2к9УТ1 и от 2к9УТ2 до 2к10, г. Смоленск, ул. Беляева</t>
  </si>
  <si>
    <t>Тепловая сеть № 3 от 3к17 до 3к18, г. Смоленск, пр-д Маршала Конева</t>
  </si>
  <si>
    <t>Ду800</t>
  </si>
  <si>
    <t>3.2.12.</t>
  </si>
  <si>
    <t>5.1.23.</t>
  </si>
  <si>
    <t>5.1.24.</t>
  </si>
  <si>
    <t>5.1.25.</t>
  </si>
  <si>
    <t>5.1.26.</t>
  </si>
  <si>
    <t>5.1.27.</t>
  </si>
  <si>
    <t>1.23.</t>
  </si>
  <si>
    <t>1.24.</t>
  </si>
  <si>
    <t>1.25.</t>
  </si>
  <si>
    <t>1.26.</t>
  </si>
  <si>
    <t>1.27.</t>
  </si>
  <si>
    <t>г. Смоленск, пос. Маркатушино, соор. 13.а, 214031</t>
  </si>
  <si>
    <t>Управляющий директор филиала АО «РИР Энерго» - «Смоленская генерация» Д.В. Гаврилов</t>
  </si>
  <si>
    <t>(4812) 20-72-50</t>
  </si>
  <si>
    <t>3.1.1; 3.1.2; 3.1.3; 3.1.4; 3.1.5; 3.1.6; 3.1.7; 3.1.10; 3.1.11; 3.1.13; 3.1.14; 3.1.15; 3.1.16; 3.1.17; 3.1.18; 3.1.19; 3.1.20; 3.1.21; 3.1.22; 3.1.23; 3.1.24; 3.1.25; 3.1.26; 3.1.27; 3.1.28; 3.1.29; 3.1.30; 3.2.1; 3.2.2; 3.2.3; 3.2.4; 3.2.6; 3.2.7; 3.2.8; 3.2.9; 3.2.10; 3.2.11; 3.2.12</t>
  </si>
  <si>
    <t>3.1.10; 3.1.11; 3.1.14; 3.1.19; 3.1.26; 3.1.27; 3.1.29</t>
  </si>
  <si>
    <t>Замена блоков экранных поверхностей ПК №5 ТГМЕ-464</t>
  </si>
  <si>
    <t>0,297</t>
  </si>
  <si>
    <t>0,683</t>
  </si>
  <si>
    <t>0,427</t>
  </si>
  <si>
    <t>1,076</t>
  </si>
  <si>
    <t>0,18</t>
  </si>
  <si>
    <t>241,789</t>
  </si>
  <si>
    <t>47,98</t>
  </si>
  <si>
    <t>156,03</t>
  </si>
  <si>
    <t>74,058</t>
  </si>
  <si>
    <r>
      <t xml:space="preserve">Показатели
надежности и энергетической эффективности объектов
централизованного теплоснабжения
</t>
    </r>
    <r>
      <rPr>
        <b/>
        <u/>
        <sz val="14"/>
        <rFont val="Times New Roman"/>
        <family val="1"/>
        <charset val="204"/>
      </rPr>
      <t xml:space="preserve">филиала АО «РИР Энерго» - «Смоленская генерация»
</t>
    </r>
    <r>
      <rPr>
        <sz val="12"/>
        <rFont val="Times New Roman"/>
        <family val="1"/>
        <charset val="204"/>
      </rPr>
      <t>(наименование регулируемой организации)</t>
    </r>
  </si>
  <si>
    <t>Приложение</t>
  </si>
  <si>
    <t>Инвестиционная программа организации, осуществляющей 
регулируемые виды деятельности в сфере теплоснабжения</t>
  </si>
  <si>
    <t>Министерство жилищно-коммунального хозяйства, энергетики и тарифной политики Смоленской области</t>
  </si>
  <si>
    <t>г. Смоленск, ул. Октябрьской Революции, д. 14а, 214000</t>
  </si>
  <si>
    <t>Министр жилищно-коммунального хозяйства, энергетики и тарифной политики Смоленской области Н.И. Борисов</t>
  </si>
  <si>
    <t>Администрация города Смоленска (Управление жилищно-коммунального хозяйства)</t>
  </si>
  <si>
    <t>214000, г. Смоленск, ул. Дзержинского, д. 11</t>
  </si>
  <si>
    <t>3.2.5.</t>
  </si>
  <si>
    <t>Тепловая сеть № 3 от НО-5 до НО-11 магистраль 02, 01, г. Смоленск, ул. Смольянинова</t>
  </si>
  <si>
    <t>подземная в непроходном канале, бесканально, надземно на опорах</t>
  </si>
  <si>
    <t xml:space="preserve">(4812) 22-94-12 (доб.1600)
</t>
  </si>
  <si>
    <t>№ 1-ИП ТС</t>
  </si>
  <si>
    <t>3.1.26.</t>
  </si>
  <si>
    <t>3.1.27.</t>
  </si>
  <si>
    <t>3.1.28.</t>
  </si>
  <si>
    <t>3.1.29.</t>
  </si>
  <si>
    <t>3.1.30.</t>
  </si>
  <si>
    <t>Техническое перевооружение участка тепловой сети № 3 от камеры 3к17 до 3к18,  г. Смоленск, пр. Маршала Конева</t>
  </si>
  <si>
    <t>Реконструкция части участка тепловой сети № 3 от камеры 3к4-01 до 3к1а-01, г. Смоленск, ул. 25 Сентября</t>
  </si>
  <si>
    <t>Техническое перевооружение участка тепловой сети № 2 от камеры 2к9 до 2к9УТ1 и от 2к9УТ2 до 2к10, г. Смоленск, ул. Беляева</t>
  </si>
  <si>
    <t>Аморти-
зация 
(стр. 1.1 ФП)</t>
  </si>
  <si>
    <t>Прибыль, направлен-
ная на инвестиции (стр. 1.2 ФП)</t>
  </si>
  <si>
    <t>Прочие собствен-
ные средства (стр. 1.4 ФП)</t>
  </si>
  <si>
    <t>в результате реализации мероприятий инвести-
ционной программы</t>
  </si>
  <si>
    <t>По мероприятиям согласно Форме № 2-ИП ТС</t>
  </si>
  <si>
    <t>к постановлению Департамента
Смоленской области по
энергетике, энергоэффективности,
тарифной политике от 18.07.2023 № 34   
(в редакции постановлений Министерства
 жилищно-коммунального хозяйства,
энергетики и тарифной политики
Смоленской области от 14.10.2024 № 107,
от 27.12.2024 № 411, от 07.05.2025 № 59,
от 12.11.2025 № 201,                                               от 14.08.2026 № 77)</t>
  </si>
  <si>
    <t>Начальник Управления жилищно-коммунального хозяйства города Смоленска А.В. Марченков</t>
  </si>
  <si>
    <t>(4812) 38-47-54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</si>
</sst>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-;\-* #,##0.00_-;_-* &quot;-&quot;??_-;_-@_-"/>
    <numFmt numFmtId="165" formatCode="_(&quot;р.&quot;* #,##0.00_);_(&quot;р.&quot;* \(#,##0.00\);_(&quot;р.&quot;* \-??_);_(@_)"/>
    <numFmt numFmtId="166" formatCode="_-* #,##0.00_р_._-;\-* #,##0.00_р_._-;_-* \-??_р_._-;_-@_-"/>
    <numFmt numFmtId="167" formatCode="#,##0.0"/>
    <numFmt numFmtId="168" formatCode="#,##0.00000"/>
    <numFmt numFmtId="169" formatCode="0.0"/>
    <numFmt numFmtId="170" formatCode="#,##0.000"/>
    <numFmt numFmtId="171" formatCode="#,##0.0000"/>
    <numFmt numFmtId="172" formatCode="0.0000"/>
  </numFmts>
  <fonts count="36">
    <font>
      <sz val="10"/>
      <color rgb="FF000000"/>
      <name val="Arial Cyr"/>
      <charset val="1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1"/>
      <color rgb="FF000000"/>
      <name val="Calibri"/>
      <family val="2"/>
      <charset val="204"/>
    </font>
    <font>
      <sz val="10"/>
      <name val="Arial Cyr"/>
      <charset val="1"/>
    </font>
    <font>
      <sz val="10"/>
      <name val="Arial"/>
      <family val="2"/>
      <charset val="204"/>
    </font>
    <font>
      <sz val="14"/>
      <color rgb="FF000000"/>
      <name val="Arial Cyr"/>
      <charset val="1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charset val="1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Arial Cyr"/>
      <charset val="1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rgb="FF0000FF"/>
      <name val="Times New Roman"/>
      <family val="1"/>
      <charset val="204"/>
    </font>
    <font>
      <sz val="12"/>
      <color rgb="FF000000"/>
      <name val="Arial Narrow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u/>
      <sz val="10"/>
      <color rgb="FF0000FF"/>
      <name val="Times New Roman"/>
      <family val="1"/>
      <charset val="204"/>
    </font>
    <font>
      <sz val="10"/>
      <color rgb="FF000000"/>
      <name val="Arial Cyr"/>
      <charset val="1"/>
    </font>
    <font>
      <sz val="12"/>
      <name val="Arial Cyr"/>
      <charset val="204"/>
    </font>
    <font>
      <sz val="12"/>
      <name val="Arial Narrow"/>
      <family val="2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5" tint="0.59987182226020086"/>
        <bgColor rgb="FFFF8080"/>
      </patternFill>
    </fill>
    <fill>
      <patternFill patternType="solid">
        <fgColor theme="0"/>
        <bgColor rgb="FF9933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66FF99"/>
      </patternFill>
    </fill>
    <fill>
      <patternFill patternType="solid">
        <fgColor theme="0"/>
        <bgColor rgb="FFFFFF00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9">
    <xf numFmtId="0" fontId="0" fillId="0" borderId="0"/>
    <xf numFmtId="165" fontId="29" fillId="0" borderId="0" applyBorder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6" fontId="29" fillId="0" borderId="0" applyBorder="0" applyProtection="0"/>
    <xf numFmtId="164" fontId="29" fillId="0" borderId="0" applyFont="0" applyFill="0" applyBorder="0" applyAlignment="0" applyProtection="0"/>
  </cellStyleXfs>
  <cellXfs count="297">
    <xf numFmtId="0" fontId="0" fillId="0" borderId="0" xfId="0"/>
    <xf numFmtId="0" fontId="0" fillId="0" borderId="0" xfId="0" applyAlignment="1" applyProtection="1"/>
    <xf numFmtId="0" fontId="8" fillId="0" borderId="0" xfId="0" applyFont="1" applyAlignment="1" applyProtection="1"/>
    <xf numFmtId="0" fontId="12" fillId="0" borderId="0" xfId="0" applyFont="1" applyAlignment="1" applyProtection="1">
      <alignment wrapText="1"/>
    </xf>
    <xf numFmtId="0" fontId="15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7" fillId="0" borderId="0" xfId="0" applyFont="1" applyAlignment="1" applyProtection="1"/>
    <xf numFmtId="0" fontId="0" fillId="0" borderId="0" xfId="0" applyAlignment="1" applyProtection="1">
      <alignment horizontal="left"/>
    </xf>
    <xf numFmtId="0" fontId="17" fillId="0" borderId="0" xfId="0" applyFont="1" applyAlignment="1" applyProtection="1">
      <alignment horizontal="left" vertical="top" wrapText="1"/>
    </xf>
    <xf numFmtId="0" fontId="17" fillId="0" borderId="0" xfId="0" applyFont="1" applyAlignment="1" applyProtection="1">
      <alignment vertical="top" wrapText="1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/>
    <xf numFmtId="0" fontId="17" fillId="0" borderId="0" xfId="0" applyFont="1" applyBorder="1" applyAlignment="1" applyProtection="1"/>
    <xf numFmtId="0" fontId="18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8" fillId="0" borderId="0" xfId="0" applyFont="1" applyAlignment="1" applyProtection="1"/>
    <xf numFmtId="0" fontId="14" fillId="0" borderId="0" xfId="0" applyFont="1" applyAlignment="1" applyProtection="1"/>
    <xf numFmtId="0" fontId="14" fillId="0" borderId="0" xfId="0" applyFont="1" applyAlignment="1" applyProtection="1">
      <alignment vertical="top" wrapText="1"/>
    </xf>
    <xf numFmtId="0" fontId="14" fillId="0" borderId="0" xfId="0" applyFont="1" applyAlignment="1" applyProtection="1">
      <alignment vertical="top"/>
    </xf>
    <xf numFmtId="0" fontId="14" fillId="0" borderId="0" xfId="0" applyFont="1" applyAlignment="1" applyProtection="1">
      <alignment horizontal="left" vertical="top"/>
    </xf>
    <xf numFmtId="0" fontId="22" fillId="0" borderId="0" xfId="0" applyFont="1" applyAlignment="1" applyProtection="1">
      <alignment horizontal="left" vertical="top"/>
    </xf>
    <xf numFmtId="0" fontId="14" fillId="0" borderId="0" xfId="0" applyFont="1" applyAlignment="1" applyProtection="1">
      <alignment horizontal="left" vertical="top" wrapText="1"/>
    </xf>
    <xf numFmtId="0" fontId="18" fillId="0" borderId="0" xfId="0" applyFont="1" applyAlignment="1" applyProtection="1">
      <alignment horizontal="left"/>
    </xf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Alignment="1" applyProtection="1">
      <alignment vertical="center" wrapText="1"/>
    </xf>
    <xf numFmtId="0" fontId="19" fillId="0" borderId="0" xfId="0" applyFont="1" applyAlignment="1" applyProtection="1">
      <alignment horizontal="center" vertical="top" wrapText="1"/>
    </xf>
    <xf numFmtId="0" fontId="20" fillId="2" borderId="1" xfId="0" applyFont="1" applyFill="1" applyBorder="1" applyAlignment="1" applyProtection="1">
      <alignment horizontal="left" vertical="center" wrapText="1"/>
      <protection locked="0"/>
    </xf>
    <xf numFmtId="0" fontId="0" fillId="2" borderId="0" xfId="0" applyFill="1" applyAlignment="1" applyProtection="1"/>
    <xf numFmtId="1" fontId="20" fillId="2" borderId="1" xfId="0" applyNumberFormat="1" applyFont="1" applyFill="1" applyBorder="1" applyAlignment="1" applyProtection="1">
      <alignment horizontal="center" vertical="center" wrapText="1"/>
    </xf>
    <xf numFmtId="0" fontId="14" fillId="2" borderId="7" xfId="0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vertical="top"/>
    </xf>
    <xf numFmtId="0" fontId="15" fillId="0" borderId="0" xfId="0" applyFont="1" applyAlignment="1" applyProtection="1"/>
    <xf numFmtId="0" fontId="12" fillId="0" borderId="0" xfId="0" applyFont="1" applyAlignment="1" applyProtection="1">
      <alignment horizontal="center" vertical="top" wrapText="1"/>
    </xf>
    <xf numFmtId="0" fontId="12" fillId="0" borderId="1" xfId="0" applyFont="1" applyBorder="1" applyAlignment="1" applyProtection="1">
      <alignment horizontal="center" vertical="top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top" wrapText="1"/>
    </xf>
    <xf numFmtId="0" fontId="12" fillId="0" borderId="7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left" vertical="top" wrapText="1"/>
    </xf>
    <xf numFmtId="2" fontId="17" fillId="0" borderId="1" xfId="0" applyNumberFormat="1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vertical="top" wrapText="1"/>
    </xf>
    <xf numFmtId="49" fontId="17" fillId="0" borderId="1" xfId="0" applyNumberFormat="1" applyFont="1" applyBorder="1" applyAlignment="1" applyProtection="1">
      <alignment horizontal="left" vertical="top" wrapText="1"/>
    </xf>
    <xf numFmtId="0" fontId="26" fillId="0" borderId="0" xfId="0" applyFont="1" applyAlignment="1" applyProtection="1">
      <alignment vertical="top"/>
    </xf>
    <xf numFmtId="0" fontId="17" fillId="0" borderId="0" xfId="0" applyFont="1" applyAlignment="1" applyProtection="1">
      <alignment horizontal="center" vertical="top"/>
    </xf>
    <xf numFmtId="0" fontId="12" fillId="0" borderId="0" xfId="0" applyFont="1" applyAlignment="1" applyProtection="1">
      <alignment vertical="top"/>
    </xf>
    <xf numFmtId="0" fontId="27" fillId="0" borderId="0" xfId="0" applyFont="1" applyAlignment="1" applyProtection="1">
      <alignment vertical="top"/>
    </xf>
    <xf numFmtId="0" fontId="27" fillId="0" borderId="0" xfId="0" applyFont="1" applyAlignment="1" applyProtection="1">
      <alignment horizontal="left" vertical="top"/>
    </xf>
    <xf numFmtId="0" fontId="28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/>
    </xf>
    <xf numFmtId="0" fontId="17" fillId="0" borderId="1" xfId="0" applyFont="1" applyBorder="1" applyAlignment="1" applyProtection="1"/>
    <xf numFmtId="49" fontId="20" fillId="5" borderId="1" xfId="0" applyNumberFormat="1" applyFont="1" applyFill="1" applyBorder="1" applyAlignment="1" applyProtection="1">
      <alignment horizontal="left" vertical="center" wrapText="1"/>
    </xf>
    <xf numFmtId="0" fontId="20" fillId="5" borderId="1" xfId="0" applyFont="1" applyFill="1" applyBorder="1" applyAlignment="1" applyProtection="1">
      <alignment horizontal="left" vertical="center" wrapText="1"/>
      <protection locked="0"/>
    </xf>
    <xf numFmtId="0" fontId="20" fillId="5" borderId="1" xfId="8" applyFont="1" applyFill="1" applyBorder="1" applyAlignment="1" applyProtection="1">
      <alignment horizontal="left" vertical="center" wrapText="1"/>
    </xf>
    <xf numFmtId="49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1" xfId="0" applyNumberFormat="1" applyFont="1" applyFill="1" applyBorder="1" applyAlignment="1" applyProtection="1">
      <alignment horizontal="center" vertical="center" wrapText="1"/>
    </xf>
    <xf numFmtId="167" fontId="20" fillId="5" borderId="1" xfId="0" applyNumberFormat="1" applyFont="1" applyFill="1" applyBorder="1" applyAlignment="1" applyProtection="1">
      <alignment horizontal="center" vertical="center"/>
    </xf>
    <xf numFmtId="0" fontId="20" fillId="6" borderId="0" xfId="0" applyFont="1" applyFill="1" applyAlignment="1" applyProtection="1">
      <alignment vertical="center"/>
    </xf>
    <xf numFmtId="0" fontId="30" fillId="6" borderId="0" xfId="0" applyFont="1" applyFill="1" applyAlignment="1" applyProtection="1">
      <alignment vertical="center"/>
    </xf>
    <xf numFmtId="0" fontId="14" fillId="7" borderId="0" xfId="0" applyFont="1" applyFill="1" applyAlignment="1" applyProtection="1">
      <alignment vertical="center"/>
    </xf>
    <xf numFmtId="0" fontId="18" fillId="7" borderId="0" xfId="0" applyFont="1" applyFill="1" applyAlignment="1" applyProtection="1">
      <alignment vertical="center"/>
    </xf>
    <xf numFmtId="49" fontId="20" fillId="6" borderId="1" xfId="0" applyNumberFormat="1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 applyProtection="1">
      <alignment horizontal="left" vertical="center" wrapText="1"/>
      <protection locked="0"/>
    </xf>
    <xf numFmtId="0" fontId="20" fillId="6" borderId="1" xfId="8" applyFont="1" applyFill="1" applyBorder="1" applyAlignment="1" applyProtection="1">
      <alignment horizontal="left" vertical="center" wrapText="1"/>
    </xf>
    <xf numFmtId="49" fontId="20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6" borderId="1" xfId="0" applyNumberFormat="1" applyFont="1" applyFill="1" applyBorder="1" applyAlignment="1" applyProtection="1">
      <alignment horizontal="center" vertical="center" wrapText="1"/>
    </xf>
    <xf numFmtId="167" fontId="14" fillId="6" borderId="1" xfId="0" applyNumberFormat="1" applyFont="1" applyFill="1" applyBorder="1" applyAlignment="1" applyProtection="1">
      <alignment horizontal="center" vertical="center"/>
    </xf>
    <xf numFmtId="167" fontId="20" fillId="6" borderId="1" xfId="0" applyNumberFormat="1" applyFont="1" applyFill="1" applyBorder="1" applyAlignment="1" applyProtection="1">
      <alignment horizontal="center" vertical="center"/>
    </xf>
    <xf numFmtId="167" fontId="14" fillId="8" borderId="1" xfId="0" applyNumberFormat="1" applyFont="1" applyFill="1" applyBorder="1" applyAlignment="1" applyProtection="1">
      <alignment horizontal="center" vertical="center"/>
    </xf>
    <xf numFmtId="49" fontId="20" fillId="9" borderId="1" xfId="0" applyNumberFormat="1" applyFont="1" applyFill="1" applyBorder="1" applyAlignment="1" applyProtection="1">
      <alignment horizontal="left" vertical="center" wrapText="1"/>
    </xf>
    <xf numFmtId="0" fontId="20" fillId="9" borderId="1" xfId="0" applyFont="1" applyFill="1" applyBorder="1" applyAlignment="1" applyProtection="1">
      <alignment horizontal="left" vertical="center" wrapText="1"/>
      <protection locked="0"/>
    </xf>
    <xf numFmtId="0" fontId="20" fillId="9" borderId="1" xfId="8" applyFont="1" applyFill="1" applyBorder="1" applyAlignment="1" applyProtection="1">
      <alignment horizontal="left" vertical="center" wrapText="1"/>
    </xf>
    <xf numFmtId="49" fontId="20" fillId="9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9" borderId="1" xfId="0" applyNumberFormat="1" applyFont="1" applyFill="1" applyBorder="1" applyAlignment="1" applyProtection="1">
      <alignment horizontal="center" vertical="center" wrapText="1"/>
    </xf>
    <xf numFmtId="167" fontId="14" fillId="9" borderId="1" xfId="0" applyNumberFormat="1" applyFont="1" applyFill="1" applyBorder="1" applyAlignment="1" applyProtection="1">
      <alignment horizontal="center" vertical="center"/>
    </xf>
    <xf numFmtId="0" fontId="20" fillId="6" borderId="1" xfId="8" applyFont="1" applyFill="1" applyBorder="1" applyAlignment="1" applyProtection="1">
      <alignment horizontal="center" vertical="center" wrapText="1"/>
    </xf>
    <xf numFmtId="0" fontId="20" fillId="6" borderId="1" xfId="0" applyFont="1" applyFill="1" applyBorder="1" applyAlignment="1" applyProtection="1">
      <alignment horizontal="center" vertical="center" wrapText="1"/>
      <protection locked="0"/>
    </xf>
    <xf numFmtId="49" fontId="2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23" fillId="0" borderId="0" xfId="0" applyFont="1" applyFill="1" applyAlignment="1" applyProtection="1">
      <alignment vertical="center" wrapText="1"/>
    </xf>
    <xf numFmtId="0" fontId="14" fillId="10" borderId="0" xfId="0" applyFont="1" applyFill="1" applyAlignment="1" applyProtection="1">
      <alignment vertical="center"/>
    </xf>
    <xf numFmtId="0" fontId="18" fillId="10" borderId="0" xfId="0" applyFont="1" applyFill="1" applyAlignment="1" applyProtection="1">
      <alignment vertical="center"/>
    </xf>
    <xf numFmtId="0" fontId="18" fillId="7" borderId="0" xfId="0" applyFont="1" applyFill="1" applyAlignment="1">
      <alignment vertical="center"/>
    </xf>
    <xf numFmtId="0" fontId="14" fillId="7" borderId="0" xfId="0" applyFont="1" applyFill="1" applyAlignment="1">
      <alignment vertical="center"/>
    </xf>
    <xf numFmtId="167" fontId="0" fillId="0" borderId="0" xfId="0" applyNumberFormat="1"/>
    <xf numFmtId="0" fontId="0" fillId="2" borderId="0" xfId="0" applyFill="1"/>
    <xf numFmtId="0" fontId="17" fillId="0" borderId="0" xfId="0" applyFont="1" applyAlignment="1">
      <alignment vertical="top" wrapText="1"/>
    </xf>
    <xf numFmtId="167" fontId="17" fillId="0" borderId="0" xfId="0" applyNumberFormat="1" applyFont="1" applyAlignment="1">
      <alignment vertical="top" wrapText="1"/>
    </xf>
    <xf numFmtId="0" fontId="0" fillId="4" borderId="0" xfId="0" applyFill="1"/>
    <xf numFmtId="0" fontId="14" fillId="2" borderId="1" xfId="0" applyFont="1" applyFill="1" applyBorder="1" applyAlignment="1">
      <alignment horizontal="center" vertical="center"/>
    </xf>
    <xf numFmtId="167" fontId="19" fillId="2" borderId="1" xfId="0" applyNumberFormat="1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0" fillId="3" borderId="0" xfId="0" applyFill="1"/>
    <xf numFmtId="167" fontId="14" fillId="0" borderId="1" xfId="0" applyNumberFormat="1" applyFont="1" applyBorder="1" applyAlignment="1">
      <alignment horizontal="center" vertical="center" wrapText="1"/>
    </xf>
    <xf numFmtId="167" fontId="14" fillId="2" borderId="1" xfId="0" applyNumberFormat="1" applyFont="1" applyFill="1" applyBorder="1" applyAlignment="1">
      <alignment horizontal="center" vertical="center" wrapText="1"/>
    </xf>
    <xf numFmtId="49" fontId="14" fillId="2" borderId="8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0" fillId="6" borderId="1" xfId="0" applyFont="1" applyFill="1" applyBorder="1" applyAlignment="1" applyProtection="1">
      <alignment horizontal="left" vertical="center" wrapText="1"/>
    </xf>
    <xf numFmtId="0" fontId="14" fillId="6" borderId="1" xfId="0" applyFont="1" applyFill="1" applyBorder="1" applyAlignment="1" applyProtection="1">
      <alignment vertical="center"/>
    </xf>
    <xf numFmtId="0" fontId="20" fillId="6" borderId="1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vertical="center"/>
    </xf>
    <xf numFmtId="0" fontId="18" fillId="6" borderId="0" xfId="0" applyFont="1" applyFill="1" applyAlignment="1" applyProtection="1">
      <alignment vertical="center"/>
    </xf>
    <xf numFmtId="49" fontId="20" fillId="6" borderId="1" xfId="0" applyNumberFormat="1" applyFont="1" applyFill="1" applyBorder="1" applyAlignment="1">
      <alignment horizontal="left" vertical="center" wrapText="1"/>
    </xf>
    <xf numFmtId="3" fontId="20" fillId="6" borderId="4" xfId="0" applyNumberFormat="1" applyFont="1" applyFill="1" applyBorder="1" applyAlignment="1">
      <alignment vertical="center" wrapText="1"/>
    </xf>
    <xf numFmtId="0" fontId="14" fillId="6" borderId="1" xfId="0" applyFont="1" applyFill="1" applyBorder="1" applyAlignment="1" applyProtection="1">
      <alignment horizontal="center" vertical="center"/>
    </xf>
    <xf numFmtId="0" fontId="20" fillId="6" borderId="1" xfId="0" applyFont="1" applyFill="1" applyBorder="1" applyAlignment="1">
      <alignment horizontal="center" vertical="center" wrapText="1"/>
    </xf>
    <xf numFmtId="167" fontId="14" fillId="6" borderId="1" xfId="0" applyNumberFormat="1" applyFont="1" applyFill="1" applyBorder="1" applyAlignment="1">
      <alignment horizontal="center" vertical="center"/>
    </xf>
    <xf numFmtId="167" fontId="14" fillId="8" borderId="1" xfId="0" applyNumberFormat="1" applyFont="1" applyFill="1" applyBorder="1" applyAlignment="1">
      <alignment horizontal="center" vertical="center"/>
    </xf>
    <xf numFmtId="3" fontId="20" fillId="6" borderId="1" xfId="0" applyNumberFormat="1" applyFont="1" applyFill="1" applyBorder="1" applyAlignment="1">
      <alignment vertical="center" wrapText="1"/>
    </xf>
    <xf numFmtId="49" fontId="20" fillId="8" borderId="1" xfId="0" applyNumberFormat="1" applyFont="1" applyFill="1" applyBorder="1" applyAlignment="1" applyProtection="1">
      <alignment horizontal="left" vertical="center" wrapText="1"/>
    </xf>
    <xf numFmtId="0" fontId="20" fillId="8" borderId="1" xfId="0" applyFont="1" applyFill="1" applyBorder="1" applyAlignment="1" applyProtection="1">
      <alignment horizontal="left" vertical="center" wrapText="1"/>
      <protection locked="0"/>
    </xf>
    <xf numFmtId="49" fontId="20" fillId="8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8" borderId="1" xfId="0" applyNumberFormat="1" applyFont="1" applyFill="1" applyBorder="1" applyAlignment="1" applyProtection="1">
      <alignment horizontal="center" vertical="center" wrapText="1"/>
    </xf>
    <xf numFmtId="0" fontId="20" fillId="8" borderId="1" xfId="8" applyFont="1" applyFill="1" applyBorder="1" applyAlignment="1" applyProtection="1">
      <alignment horizontal="left" vertical="center" wrapText="1"/>
    </xf>
    <xf numFmtId="0" fontId="20" fillId="8" borderId="1" xfId="0" applyFont="1" applyFill="1" applyBorder="1" applyAlignment="1" applyProtection="1">
      <alignment horizontal="center" vertical="center" wrapText="1"/>
      <protection locked="0"/>
    </xf>
    <xf numFmtId="49" fontId="20" fillId="8" borderId="1" xfId="0" applyNumberFormat="1" applyFont="1" applyFill="1" applyBorder="1" applyAlignment="1" applyProtection="1">
      <alignment horizontal="left" vertical="center" wrapText="1"/>
      <protection locked="0"/>
    </xf>
    <xf numFmtId="49" fontId="20" fillId="8" borderId="1" xfId="0" applyNumberFormat="1" applyFont="1" applyFill="1" applyBorder="1" applyAlignment="1">
      <alignment horizontal="left" vertical="center" wrapText="1"/>
    </xf>
    <xf numFmtId="49" fontId="20" fillId="8" borderId="1" xfId="0" applyNumberFormat="1" applyFont="1" applyFill="1" applyBorder="1" applyAlignment="1">
      <alignment horizontal="center" vertical="center" wrapText="1"/>
    </xf>
    <xf numFmtId="43" fontId="20" fillId="8" borderId="1" xfId="48" applyNumberFormat="1" applyFont="1" applyFill="1" applyBorder="1" applyAlignment="1" applyProtection="1">
      <alignment horizontal="center" vertical="center" wrapText="1"/>
      <protection locked="0"/>
    </xf>
    <xf numFmtId="170" fontId="14" fillId="8" borderId="1" xfId="0" applyNumberFormat="1" applyFont="1" applyFill="1" applyBorder="1" applyAlignment="1">
      <alignment horizontal="center" vertical="center"/>
    </xf>
    <xf numFmtId="49" fontId="20" fillId="9" borderId="1" xfId="0" applyNumberFormat="1" applyFont="1" applyFill="1" applyBorder="1" applyAlignment="1">
      <alignment horizontal="left" vertical="center" wrapText="1"/>
    </xf>
    <xf numFmtId="0" fontId="20" fillId="9" borderId="1" xfId="8" applyFont="1" applyFill="1" applyBorder="1" applyAlignment="1">
      <alignment horizontal="left" vertical="center" wrapText="1"/>
    </xf>
    <xf numFmtId="49" fontId="20" fillId="9" borderId="1" xfId="0" applyNumberFormat="1" applyFont="1" applyFill="1" applyBorder="1" applyAlignment="1">
      <alignment horizontal="center" vertical="center" wrapText="1"/>
    </xf>
    <xf numFmtId="167" fontId="14" fillId="9" borderId="1" xfId="0" applyNumberFormat="1" applyFont="1" applyFill="1" applyBorder="1" applyAlignment="1">
      <alignment horizontal="center" vertical="center"/>
    </xf>
    <xf numFmtId="167" fontId="20" fillId="6" borderId="1" xfId="0" applyNumberFormat="1" applyFont="1" applyFill="1" applyBorder="1" applyAlignment="1">
      <alignment horizontal="center" vertical="center"/>
    </xf>
    <xf numFmtId="167" fontId="20" fillId="6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Fill="1" applyAlignment="1" applyProtection="1">
      <alignment horizontal="right" vertical="center"/>
    </xf>
    <xf numFmtId="167" fontId="2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20" fillId="5" borderId="1" xfId="0" applyFont="1" applyFill="1" applyBorder="1" applyAlignment="1" applyProtection="1">
      <alignment horizontal="center" vertical="center" wrapText="1"/>
      <protection locked="0"/>
    </xf>
    <xf numFmtId="0" fontId="20" fillId="9" borderId="1" xfId="0" applyFont="1" applyFill="1" applyBorder="1" applyAlignment="1" applyProtection="1">
      <alignment horizontal="center" vertical="center" wrapText="1"/>
      <protection locked="0"/>
    </xf>
    <xf numFmtId="0" fontId="23" fillId="6" borderId="0" xfId="0" applyFont="1" applyFill="1" applyAlignment="1" applyProtection="1">
      <alignment vertical="center" wrapText="1"/>
    </xf>
    <xf numFmtId="0" fontId="14" fillId="6" borderId="0" xfId="0" applyFont="1" applyFill="1" applyAlignment="1" applyProtection="1">
      <alignment vertical="top" wrapText="1"/>
    </xf>
    <xf numFmtId="0" fontId="14" fillId="6" borderId="0" xfId="0" applyFont="1" applyFill="1" applyAlignment="1" applyProtection="1">
      <alignment vertical="center" wrapText="1"/>
    </xf>
    <xf numFmtId="0" fontId="14" fillId="6" borderId="1" xfId="0" applyFont="1" applyFill="1" applyBorder="1" applyAlignment="1" applyProtection="1">
      <alignment horizontal="center" vertical="center" wrapText="1"/>
    </xf>
    <xf numFmtId="1" fontId="14" fillId="6" borderId="1" xfId="0" applyNumberFormat="1" applyFont="1" applyFill="1" applyBorder="1" applyAlignment="1" applyProtection="1">
      <alignment horizontal="center" vertical="center" wrapText="1"/>
    </xf>
    <xf numFmtId="168" fontId="14" fillId="6" borderId="1" xfId="0" applyNumberFormat="1" applyFont="1" applyFill="1" applyBorder="1" applyAlignment="1" applyProtection="1">
      <alignment horizontal="center" vertical="center" wrapText="1"/>
    </xf>
    <xf numFmtId="0" fontId="23" fillId="6" borderId="0" xfId="0" applyFont="1" applyFill="1" applyAlignment="1" applyProtection="1">
      <alignment vertical="center"/>
    </xf>
    <xf numFmtId="167" fontId="14" fillId="6" borderId="0" xfId="0" applyNumberFormat="1" applyFont="1" applyFill="1" applyBorder="1" applyAlignment="1" applyProtection="1">
      <alignment horizontal="center" vertical="center" wrapText="1"/>
    </xf>
    <xf numFmtId="49" fontId="16" fillId="6" borderId="1" xfId="0" applyNumberFormat="1" applyFont="1" applyFill="1" applyBorder="1" applyAlignment="1" applyProtection="1">
      <alignment horizontal="left" vertical="center" wrapText="1"/>
    </xf>
    <xf numFmtId="0" fontId="16" fillId="6" borderId="1" xfId="0" applyFont="1" applyFill="1" applyBorder="1" applyAlignment="1" applyProtection="1">
      <alignment horizontal="left" vertical="center" wrapText="1"/>
      <protection locked="0"/>
    </xf>
    <xf numFmtId="0" fontId="16" fillId="6" borderId="1" xfId="8" applyFont="1" applyFill="1" applyBorder="1" applyAlignment="1" applyProtection="1">
      <alignment horizontal="left" vertical="center" wrapText="1"/>
    </xf>
    <xf numFmtId="0" fontId="16" fillId="6" borderId="1" xfId="0" applyFont="1" applyFill="1" applyBorder="1" applyAlignment="1" applyProtection="1">
      <alignment horizontal="center" vertical="center" wrapText="1"/>
      <protection locked="0"/>
    </xf>
    <xf numFmtId="49" fontId="16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16" fillId="6" borderId="1" xfId="0" applyNumberFormat="1" applyFont="1" applyFill="1" applyBorder="1" applyAlignment="1" applyProtection="1">
      <alignment horizontal="center" vertical="center" wrapText="1"/>
    </xf>
    <xf numFmtId="167" fontId="16" fillId="8" borderId="1" xfId="0" applyNumberFormat="1" applyFont="1" applyFill="1" applyBorder="1" applyAlignment="1" applyProtection="1">
      <alignment horizontal="center" vertical="center"/>
    </xf>
    <xf numFmtId="167" fontId="16" fillId="6" borderId="1" xfId="0" applyNumberFormat="1" applyFont="1" applyFill="1" applyBorder="1" applyAlignment="1" applyProtection="1">
      <alignment horizontal="center" vertical="center"/>
    </xf>
    <xf numFmtId="1" fontId="14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7" fillId="6" borderId="0" xfId="0" applyFont="1" applyFill="1" applyAlignment="1" applyProtection="1"/>
    <xf numFmtId="0" fontId="0" fillId="6" borderId="0" xfId="0" applyFill="1" applyAlignment="1" applyProtection="1"/>
    <xf numFmtId="0" fontId="17" fillId="6" borderId="0" xfId="0" applyFont="1" applyFill="1" applyAlignment="1" applyProtection="1">
      <alignment horizontal="left" vertical="top" wrapText="1"/>
    </xf>
    <xf numFmtId="0" fontId="17" fillId="6" borderId="0" xfId="0" applyFont="1" applyFill="1" applyAlignment="1" applyProtection="1">
      <alignment vertical="top" wrapText="1"/>
    </xf>
    <xf numFmtId="49" fontId="14" fillId="6" borderId="1" xfId="0" applyNumberFormat="1" applyFont="1" applyFill="1" applyBorder="1" applyAlignment="1" applyProtection="1">
      <alignment horizontal="center" vertical="center" wrapText="1"/>
    </xf>
    <xf numFmtId="49" fontId="14" fillId="6" borderId="1" xfId="0" applyNumberFormat="1" applyFont="1" applyFill="1" applyBorder="1" applyAlignment="1" applyProtection="1">
      <alignment horizontal="center" vertical="center"/>
    </xf>
    <xf numFmtId="0" fontId="19" fillId="6" borderId="1" xfId="0" applyFont="1" applyFill="1" applyBorder="1" applyAlignment="1" applyProtection="1"/>
    <xf numFmtId="0" fontId="19" fillId="6" borderId="5" xfId="0" applyFont="1" applyFill="1" applyBorder="1" applyAlignment="1" applyProtection="1">
      <alignment vertical="center" wrapText="1"/>
    </xf>
    <xf numFmtId="0" fontId="19" fillId="6" borderId="4" xfId="0" applyFont="1" applyFill="1" applyBorder="1" applyAlignment="1" applyProtection="1">
      <alignment vertical="center" wrapText="1"/>
    </xf>
    <xf numFmtId="0" fontId="19" fillId="6" borderId="4" xfId="0" applyFont="1" applyFill="1" applyBorder="1" applyAlignment="1" applyProtection="1">
      <alignment vertical="center"/>
    </xf>
    <xf numFmtId="0" fontId="19" fillId="6" borderId="8" xfId="0" applyFont="1" applyFill="1" applyBorder="1" applyAlignment="1" applyProtection="1">
      <alignment vertical="center" wrapText="1"/>
    </xf>
    <xf numFmtId="0" fontId="14" fillId="6" borderId="5" xfId="0" applyFont="1" applyFill="1" applyBorder="1" applyAlignment="1" applyProtection="1">
      <alignment vertical="center" wrapText="1"/>
    </xf>
    <xf numFmtId="0" fontId="14" fillId="6" borderId="4" xfId="0" applyFont="1" applyFill="1" applyBorder="1" applyAlignment="1" applyProtection="1">
      <alignment vertical="center" wrapText="1"/>
    </xf>
    <xf numFmtId="0" fontId="14" fillId="6" borderId="8" xfId="0" applyFont="1" applyFill="1" applyBorder="1" applyAlignment="1" applyProtection="1">
      <alignment vertical="center" wrapText="1"/>
    </xf>
    <xf numFmtId="49" fontId="20" fillId="5" borderId="1" xfId="0" applyNumberFormat="1" applyFont="1" applyFill="1" applyBorder="1" applyAlignment="1">
      <alignment horizontal="center" vertical="center" wrapText="1"/>
    </xf>
    <xf numFmtId="4" fontId="14" fillId="9" borderId="1" xfId="0" applyNumberFormat="1" applyFont="1" applyFill="1" applyBorder="1" applyAlignment="1">
      <alignment horizontal="center" vertical="center"/>
    </xf>
    <xf numFmtId="49" fontId="20" fillId="6" borderId="5" xfId="0" applyNumberFormat="1" applyFont="1" applyFill="1" applyBorder="1" applyAlignment="1" applyProtection="1">
      <alignment vertical="center"/>
    </xf>
    <xf numFmtId="49" fontId="20" fillId="6" borderId="4" xfId="0" applyNumberFormat="1" applyFont="1" applyFill="1" applyBorder="1" applyAlignment="1" applyProtection="1">
      <alignment vertical="center" wrapText="1"/>
    </xf>
    <xf numFmtId="49" fontId="20" fillId="6" borderId="8" xfId="0" applyNumberFormat="1" applyFont="1" applyFill="1" applyBorder="1" applyAlignment="1" applyProtection="1">
      <alignment vertical="center" wrapText="1"/>
    </xf>
    <xf numFmtId="0" fontId="21" fillId="6" borderId="5" xfId="0" applyFont="1" applyFill="1" applyBorder="1" applyAlignment="1" applyProtection="1">
      <alignment vertical="center"/>
    </xf>
    <xf numFmtId="0" fontId="21" fillId="6" borderId="4" xfId="0" applyFont="1" applyFill="1" applyBorder="1" applyAlignment="1" applyProtection="1">
      <alignment vertical="center"/>
    </xf>
    <xf numFmtId="0" fontId="21" fillId="6" borderId="8" xfId="0" applyFont="1" applyFill="1" applyBorder="1" applyAlignment="1" applyProtection="1">
      <alignment vertical="center"/>
    </xf>
    <xf numFmtId="3" fontId="20" fillId="6" borderId="1" xfId="0" applyNumberFormat="1" applyFont="1" applyFill="1" applyBorder="1" applyAlignment="1" applyProtection="1">
      <alignment vertical="center" wrapText="1"/>
    </xf>
    <xf numFmtId="49" fontId="20" fillId="6" borderId="5" xfId="0" applyNumberFormat="1" applyFont="1" applyFill="1" applyBorder="1" applyAlignment="1">
      <alignment horizontal="left" vertical="center" wrapText="1"/>
    </xf>
    <xf numFmtId="49" fontId="20" fillId="6" borderId="4" xfId="0" applyNumberFormat="1" applyFont="1" applyFill="1" applyBorder="1" applyAlignment="1" applyProtection="1">
      <alignment vertical="center"/>
    </xf>
    <xf numFmtId="49" fontId="20" fillId="6" borderId="8" xfId="0" applyNumberFormat="1" applyFont="1" applyFill="1" applyBorder="1" applyAlignment="1" applyProtection="1">
      <alignment vertical="center"/>
    </xf>
    <xf numFmtId="4" fontId="14" fillId="6" borderId="1" xfId="0" applyNumberFormat="1" applyFont="1" applyFill="1" applyBorder="1" applyAlignment="1" applyProtection="1">
      <alignment horizontal="center" vertical="center"/>
    </xf>
    <xf numFmtId="49" fontId="21" fillId="6" borderId="5" xfId="0" applyNumberFormat="1" applyFont="1" applyFill="1" applyBorder="1" applyAlignment="1" applyProtection="1">
      <alignment vertical="center"/>
    </xf>
    <xf numFmtId="49" fontId="21" fillId="6" borderId="4" xfId="0" applyNumberFormat="1" applyFont="1" applyFill="1" applyBorder="1" applyAlignment="1" applyProtection="1">
      <alignment vertical="center"/>
    </xf>
    <xf numFmtId="49" fontId="21" fillId="6" borderId="8" xfId="0" applyNumberFormat="1" applyFont="1" applyFill="1" applyBorder="1" applyAlignment="1" applyProtection="1">
      <alignment vertical="center"/>
    </xf>
    <xf numFmtId="49" fontId="21" fillId="6" borderId="2" xfId="0" applyNumberFormat="1" applyFont="1" applyFill="1" applyBorder="1" applyAlignment="1" applyProtection="1">
      <alignment horizontal="left" vertical="center" wrapText="1"/>
    </xf>
    <xf numFmtId="49" fontId="21" fillId="6" borderId="0" xfId="0" applyNumberFormat="1" applyFont="1" applyFill="1" applyBorder="1" applyAlignment="1" applyProtection="1">
      <alignment horizontal="left" vertical="center" wrapText="1"/>
    </xf>
    <xf numFmtId="167" fontId="14" fillId="6" borderId="0" xfId="0" applyNumberFormat="1" applyFont="1" applyFill="1" applyBorder="1" applyAlignment="1" applyProtection="1">
      <alignment horizontal="center" vertical="center"/>
    </xf>
    <xf numFmtId="4" fontId="14" fillId="6" borderId="0" xfId="0" applyNumberFormat="1" applyFont="1" applyFill="1" applyBorder="1" applyAlignment="1" applyProtection="1">
      <alignment horizontal="center" vertical="center"/>
    </xf>
    <xf numFmtId="0" fontId="14" fillId="6" borderId="0" xfId="0" applyFont="1" applyFill="1" applyAlignment="1" applyProtection="1"/>
    <xf numFmtId="0" fontId="23" fillId="6" borderId="0" xfId="0" applyFont="1" applyFill="1" applyAlignment="1" applyProtection="1">
      <alignment horizontal="center" vertical="center" wrapText="1"/>
    </xf>
    <xf numFmtId="0" fontId="10" fillId="6" borderId="0" xfId="0" applyFont="1" applyFill="1" applyAlignment="1" applyProtection="1">
      <alignment horizontal="right" vertical="center"/>
    </xf>
    <xf numFmtId="0" fontId="14" fillId="6" borderId="0" xfId="0" applyFont="1" applyFill="1" applyAlignment="1" applyProtection="1">
      <alignment horizontal="center" vertical="center" wrapText="1"/>
    </xf>
    <xf numFmtId="4" fontId="14" fillId="6" borderId="1" xfId="0" applyNumberFormat="1" applyFont="1" applyFill="1" applyBorder="1" applyAlignment="1" applyProtection="1">
      <alignment horizontal="center" vertical="center" wrapText="1"/>
    </xf>
    <xf numFmtId="0" fontId="14" fillId="6" borderId="7" xfId="0" applyFont="1" applyFill="1" applyBorder="1" applyAlignment="1" applyProtection="1">
      <alignment horizontal="center" vertical="center" wrapText="1"/>
    </xf>
    <xf numFmtId="0" fontId="23" fillId="6" borderId="0" xfId="0" applyFont="1" applyFill="1" applyAlignment="1" applyProtection="1">
      <alignment horizontal="left" vertical="center"/>
    </xf>
    <xf numFmtId="0" fontId="14" fillId="6" borderId="0" xfId="0" applyFont="1" applyFill="1" applyBorder="1" applyAlignment="1" applyProtection="1">
      <alignment horizontal="left" vertical="center" wrapText="1"/>
    </xf>
    <xf numFmtId="0" fontId="14" fillId="6" borderId="0" xfId="0" applyFont="1" applyFill="1" applyBorder="1" applyAlignment="1" applyProtection="1">
      <alignment horizontal="center" vertical="center" wrapText="1"/>
    </xf>
    <xf numFmtId="0" fontId="20" fillId="2" borderId="3" xfId="0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167" fontId="20" fillId="6" borderId="1" xfId="0" applyNumberFormat="1" applyFont="1" applyFill="1" applyBorder="1" applyAlignment="1" applyProtection="1">
      <alignment horizontal="center" vertical="center" wrapText="1"/>
    </xf>
    <xf numFmtId="3" fontId="20" fillId="6" borderId="1" xfId="0" applyNumberFormat="1" applyFont="1" applyFill="1" applyBorder="1" applyAlignment="1" applyProtection="1">
      <alignment horizontal="center" vertical="center" wrapText="1"/>
    </xf>
    <xf numFmtId="0" fontId="20" fillId="2" borderId="3" xfId="0" applyFont="1" applyFill="1" applyBorder="1" applyAlignment="1" applyProtection="1">
      <alignment horizontal="left" vertical="center" wrapText="1"/>
    </xf>
    <xf numFmtId="1" fontId="20" fillId="2" borderId="3" xfId="0" applyNumberFormat="1" applyFont="1" applyFill="1" applyBorder="1" applyAlignment="1" applyProtection="1">
      <alignment horizontal="center" vertical="center" wrapText="1"/>
    </xf>
    <xf numFmtId="167" fontId="20" fillId="6" borderId="3" xfId="0" applyNumberFormat="1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left" vertical="center" wrapText="1"/>
    </xf>
    <xf numFmtId="169" fontId="31" fillId="6" borderId="1" xfId="0" applyNumberFormat="1" applyFont="1" applyFill="1" applyBorder="1" applyAlignment="1" applyProtection="1">
      <alignment horizontal="center" vertical="center" wrapText="1"/>
    </xf>
    <xf numFmtId="1" fontId="20" fillId="6" borderId="1" xfId="0" applyNumberFormat="1" applyFont="1" applyFill="1" applyBorder="1" applyAlignment="1" applyProtection="1">
      <alignment horizontal="center" vertical="center" wrapText="1"/>
    </xf>
    <xf numFmtId="0" fontId="20" fillId="6" borderId="1" xfId="0" applyFont="1" applyFill="1" applyBorder="1" applyAlignment="1">
      <alignment horizontal="left" vertical="center" wrapText="1"/>
    </xf>
    <xf numFmtId="1" fontId="20" fillId="6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67" fontId="20" fillId="2" borderId="1" xfId="0" applyNumberFormat="1" applyFont="1" applyFill="1" applyBorder="1" applyAlignment="1">
      <alignment horizontal="center" vertical="center" wrapText="1"/>
    </xf>
    <xf numFmtId="169" fontId="20" fillId="6" borderId="1" xfId="0" applyNumberFormat="1" applyFont="1" applyFill="1" applyBorder="1" applyAlignment="1">
      <alignment horizontal="center" vertical="center" wrapText="1"/>
    </xf>
    <xf numFmtId="14" fontId="20" fillId="6" borderId="1" xfId="0" applyNumberFormat="1" applyFont="1" applyFill="1" applyBorder="1" applyAlignment="1">
      <alignment horizontal="left" vertical="center" wrapText="1"/>
    </xf>
    <xf numFmtId="0" fontId="20" fillId="6" borderId="0" xfId="0" applyFont="1" applyFill="1" applyAlignment="1" applyProtection="1">
      <alignment horizontal="center" vertical="center" wrapText="1"/>
    </xf>
    <xf numFmtId="170" fontId="20" fillId="6" borderId="1" xfId="0" applyNumberFormat="1" applyFont="1" applyFill="1" applyBorder="1" applyAlignment="1">
      <alignment horizontal="center" vertical="center"/>
    </xf>
    <xf numFmtId="171" fontId="20" fillId="6" borderId="1" xfId="0" applyNumberFormat="1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2" fillId="6" borderId="0" xfId="0" applyFont="1" applyFill="1"/>
    <xf numFmtId="0" fontId="9" fillId="6" borderId="0" xfId="0" applyFont="1" applyFill="1" applyAlignment="1">
      <alignment horizontal="right" vertical="center"/>
    </xf>
    <xf numFmtId="0" fontId="20" fillId="6" borderId="0" xfId="0" applyFont="1" applyFill="1"/>
    <xf numFmtId="0" fontId="20" fillId="6" borderId="0" xfId="0" applyFont="1" applyFill="1" applyAlignment="1">
      <alignment vertical="top" wrapText="1"/>
    </xf>
    <xf numFmtId="0" fontId="32" fillId="6" borderId="0" xfId="0" applyFont="1" applyFill="1" applyAlignment="1">
      <alignment horizontal="center"/>
    </xf>
    <xf numFmtId="0" fontId="35" fillId="6" borderId="0" xfId="0" applyFont="1" applyFill="1"/>
    <xf numFmtId="0" fontId="20" fillId="6" borderId="1" xfId="0" applyFont="1" applyFill="1" applyBorder="1" applyAlignment="1">
      <alignment horizontal="center"/>
    </xf>
    <xf numFmtId="172" fontId="20" fillId="6" borderId="1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vertical="center" wrapText="1"/>
    </xf>
    <xf numFmtId="168" fontId="20" fillId="6" borderId="1" xfId="0" applyNumberFormat="1" applyFont="1" applyFill="1" applyBorder="1" applyAlignment="1">
      <alignment horizontal="center" vertical="center" wrapText="1"/>
    </xf>
    <xf numFmtId="4" fontId="20" fillId="6" borderId="1" xfId="0" applyNumberFormat="1" applyFont="1" applyFill="1" applyBorder="1" applyAlignment="1">
      <alignment horizontal="center" vertical="center"/>
    </xf>
    <xf numFmtId="167" fontId="2" fillId="6" borderId="0" xfId="0" applyNumberFormat="1" applyFont="1" applyFill="1"/>
    <xf numFmtId="0" fontId="9" fillId="0" borderId="0" xfId="0" applyFont="1" applyAlignment="1">
      <alignment horizontal="left" vertical="top" wrapText="1"/>
    </xf>
    <xf numFmtId="0" fontId="14" fillId="0" borderId="1" xfId="0" applyFont="1" applyBorder="1" applyAlignment="1" applyProtection="1">
      <alignment horizontal="center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0" fontId="14" fillId="0" borderId="1" xfId="0" applyFont="1" applyBorder="1" applyAlignment="1" applyProtection="1">
      <alignment horizontal="left" vertical="top"/>
    </xf>
    <xf numFmtId="0" fontId="20" fillId="0" borderId="5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  <xf numFmtId="0" fontId="20" fillId="6" borderId="1" xfId="0" applyFont="1" applyFill="1" applyBorder="1" applyAlignment="1" applyProtection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33" fillId="0" borderId="0" xfId="0" applyFont="1" applyFill="1" applyAlignment="1" applyProtection="1">
      <alignment horizontal="center" vertical="center" wrapText="1"/>
    </xf>
    <xf numFmtId="0" fontId="33" fillId="0" borderId="0" xfId="0" applyFont="1" applyFill="1" applyAlignment="1" applyProtection="1">
      <alignment horizontal="center" vertical="center"/>
    </xf>
    <xf numFmtId="0" fontId="20" fillId="6" borderId="1" xfId="0" applyFont="1" applyFill="1" applyBorder="1" applyAlignment="1" applyProtection="1">
      <alignment horizontal="left" vertical="top"/>
    </xf>
    <xf numFmtId="0" fontId="14" fillId="0" borderId="1" xfId="0" applyFont="1" applyBorder="1" applyAlignment="1" applyProtection="1">
      <alignment horizontal="left" vertical="top" wrapText="1"/>
    </xf>
    <xf numFmtId="0" fontId="9" fillId="0" borderId="0" xfId="0" applyFont="1" applyAlignment="1">
      <alignment horizontal="right"/>
    </xf>
    <xf numFmtId="0" fontId="11" fillId="0" borderId="0" xfId="0" applyFont="1" applyBorder="1" applyAlignment="1" applyProtection="1">
      <alignment horizontal="center" vertical="center" wrapText="1"/>
    </xf>
    <xf numFmtId="0" fontId="14" fillId="6" borderId="1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top"/>
    </xf>
    <xf numFmtId="0" fontId="11" fillId="0" borderId="0" xfId="0" applyFont="1" applyBorder="1" applyAlignment="1" applyProtection="1">
      <alignment horizontal="center" vertical="top"/>
    </xf>
    <xf numFmtId="0" fontId="14" fillId="0" borderId="0" xfId="0" applyFont="1" applyBorder="1" applyAlignment="1" applyProtection="1">
      <alignment horizontal="center" vertical="top"/>
    </xf>
    <xf numFmtId="0" fontId="11" fillId="6" borderId="0" xfId="0" applyFont="1" applyFill="1" applyBorder="1" applyAlignment="1" applyProtection="1">
      <alignment horizontal="center" vertical="top"/>
    </xf>
    <xf numFmtId="0" fontId="14" fillId="6" borderId="1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6" borderId="6" xfId="0" applyFont="1" applyFill="1" applyBorder="1" applyAlignment="1" applyProtection="1">
      <alignment horizontal="left" vertical="center" wrapText="1"/>
    </xf>
    <xf numFmtId="0" fontId="14" fillId="6" borderId="1" xfId="0" applyFont="1" applyFill="1" applyBorder="1" applyAlignment="1" applyProtection="1">
      <alignment horizontal="left" vertical="center" wrapText="1"/>
    </xf>
    <xf numFmtId="1" fontId="20" fillId="2" borderId="1" xfId="0" applyNumberFormat="1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 applyProtection="1">
      <alignment horizontal="center" vertical="center" wrapText="1"/>
    </xf>
    <xf numFmtId="1" fontId="20" fillId="6" borderId="4" xfId="0" applyNumberFormat="1" applyFont="1" applyFill="1" applyBorder="1" applyAlignment="1" applyProtection="1">
      <alignment horizontal="left" vertical="center" wrapText="1"/>
    </xf>
    <xf numFmtId="0" fontId="20" fillId="2" borderId="5" xfId="0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left" vertical="center" wrapText="1"/>
    </xf>
    <xf numFmtId="0" fontId="20" fillId="2" borderId="3" xfId="0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 applyProtection="1">
      <alignment horizontal="left" vertical="center" wrapText="1"/>
    </xf>
    <xf numFmtId="0" fontId="11" fillId="6" borderId="0" xfId="0" applyFont="1" applyFill="1" applyBorder="1" applyAlignment="1" applyProtection="1">
      <alignment horizontal="center" vertical="center" wrapText="1"/>
    </xf>
    <xf numFmtId="1" fontId="14" fillId="2" borderId="1" xfId="0" applyNumberFormat="1" applyFont="1" applyFill="1" applyBorder="1" applyAlignment="1" applyProtection="1">
      <alignment horizontal="center" vertical="center" wrapText="1"/>
    </xf>
    <xf numFmtId="1" fontId="14" fillId="2" borderId="1" xfId="0" applyNumberFormat="1" applyFont="1" applyFill="1" applyBorder="1" applyAlignment="1" applyProtection="1">
      <alignment horizontal="left" vertical="center" wrapText="1"/>
    </xf>
    <xf numFmtId="0" fontId="14" fillId="2" borderId="1" xfId="0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>
      <alignment horizontal="left" vertical="center" wrapText="1"/>
    </xf>
    <xf numFmtId="0" fontId="33" fillId="6" borderId="0" xfId="0" applyFont="1" applyFill="1" applyAlignment="1">
      <alignment horizontal="center" vertical="top" wrapText="1"/>
    </xf>
    <xf numFmtId="0" fontId="20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top" wrapText="1"/>
    </xf>
    <xf numFmtId="0" fontId="20" fillId="6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 applyProtection="1">
      <alignment horizontal="left" vertical="top" wrapText="1"/>
    </xf>
    <xf numFmtId="49" fontId="17" fillId="0" borderId="1" xfId="0" applyNumberFormat="1" applyFont="1" applyBorder="1" applyAlignment="1" applyProtection="1">
      <alignment horizontal="left" vertical="top" wrapText="1"/>
    </xf>
    <xf numFmtId="0" fontId="12" fillId="0" borderId="0" xfId="0" applyFont="1" applyBorder="1" applyAlignment="1" applyProtection="1">
      <alignment horizontal="left" vertical="top"/>
    </xf>
    <xf numFmtId="0" fontId="12" fillId="0" borderId="1" xfId="0" applyFont="1" applyBorder="1" applyAlignment="1" applyProtection="1">
      <alignment horizontal="left" vertical="top" wrapText="1"/>
    </xf>
    <xf numFmtId="0" fontId="12" fillId="0" borderId="0" xfId="0" applyFont="1" applyBorder="1" applyAlignment="1" applyProtection="1">
      <alignment horizontal="center" vertical="top" wrapText="1"/>
    </xf>
    <xf numFmtId="0" fontId="17" fillId="0" borderId="9" xfId="0" applyFont="1" applyBorder="1" applyAlignment="1" applyProtection="1">
      <alignment vertical="top" wrapText="1"/>
    </xf>
    <xf numFmtId="0" fontId="17" fillId="0" borderId="0" xfId="0" applyFont="1" applyBorder="1" applyAlignment="1" applyProtection="1">
      <alignment horizontal="center" vertical="top" wrapText="1"/>
    </xf>
    <xf numFmtId="0" fontId="12" fillId="0" borderId="1" xfId="0" applyFont="1" applyBorder="1" applyAlignment="1" applyProtection="1">
      <alignment horizontal="center" vertical="top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top" wrapText="1"/>
    </xf>
    <xf numFmtId="0" fontId="12" fillId="0" borderId="1" xfId="0" applyFont="1" applyBorder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2" fillId="0" borderId="1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</xf>
  </cellXfs>
  <cellStyles count="49">
    <cellStyle name="Денежный 2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8" xfId="6"/>
    <cellStyle name="Обычный 19" xfId="7"/>
    <cellStyle name="Обычный 2" xfId="8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5"/>
    <cellStyle name="Обычный 2 17" xfId="16"/>
    <cellStyle name="Обычный 2 18" xfId="17"/>
    <cellStyle name="Обычный 2 19" xfId="18"/>
    <cellStyle name="Обычный 2 2" xfId="19"/>
    <cellStyle name="Обычный 2 20" xfId="20"/>
    <cellStyle name="Обычный 2 21" xfId="21"/>
    <cellStyle name="Обычный 2 22" xfId="22"/>
    <cellStyle name="Обычный 2 23" xfId="23"/>
    <cellStyle name="Обычный 2 3" xfId="24"/>
    <cellStyle name="Обычный 2 4" xfId="25"/>
    <cellStyle name="Обычный 2 5" xfId="26"/>
    <cellStyle name="Обычный 2 6" xfId="27"/>
    <cellStyle name="Обычный 2 7" xfId="28"/>
    <cellStyle name="Обычный 2 8" xfId="29"/>
    <cellStyle name="Обычный 2 9" xfId="30"/>
    <cellStyle name="Обычный 20" xfId="31"/>
    <cellStyle name="Обычный 21" xfId="32"/>
    <cellStyle name="Обычный 22" xfId="33"/>
    <cellStyle name="Обычный 23" xfId="34"/>
    <cellStyle name="Обычный 3" xfId="35"/>
    <cellStyle name="Обычный 3 2" xfId="36"/>
    <cellStyle name="Обычный 3 2 3" xfId="37"/>
    <cellStyle name="Обычный 3 3" xfId="38"/>
    <cellStyle name="Обычный 4" xfId="39"/>
    <cellStyle name="Обычный 5" xfId="40"/>
    <cellStyle name="Обычный 5 2" xfId="41"/>
    <cellStyle name="Обычный 5 2 2" xfId="42"/>
    <cellStyle name="Обычный 6" xfId="43"/>
    <cellStyle name="Обычный 7" xfId="44"/>
    <cellStyle name="Обычный 8" xfId="45"/>
    <cellStyle name="Стиль 1" xfId="46"/>
    <cellStyle name="Финансовый" xfId="48" builtinId="3"/>
    <cellStyle name="Финансовый 2" xfId="47"/>
  </cellStyles>
  <dxfs count="1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E69CA4"/>
      <rgbColor rgb="FFCC99FF"/>
      <rgbColor rgb="FFFFCC99"/>
      <rgbColor rgb="FF3366FF"/>
      <rgbColor rgb="FF66FF99"/>
      <rgbColor rgb="FF81D41A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c-316-en-d08\Users\Kurilenkova_SE\Desktop\&#1044;&#1086;&#1089;&#1090;&#1091;&#1087;\_&#1087;&#1088;&#1086;&#1077;&#1082;&#1090;&#1099;%20&#1087;&#1086;&#1089;&#1090;&#1072;&#1085;&#1086;&#1074;&#1083;&#1077;&#1085;&#1080;&#1081;\_2025\&#1055;&#1088;&#1086;&#1077;&#1082;&#1090;%20&#1089;&#1082;&#1086;&#1088;&#1088;&#1077;&#1082;&#1090;&#1080;&#1088;&#1086;&#1074;&#1072;&#1085;&#1085;&#1086;&#1081;%20&#1048;&#1055;%20&#1085;&#1072;%202024-2028%20&#1075;&#1086;&#1076;&#1072;_09.11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C-321-EN-D01\Documents\Users\KUVSHI~1\AppData\Local\Temp\notes90761E\&#1055;&#1088;&#1086;&#1077;&#1082;&#1090;%20&#1089;&#1082;&#1086;&#1088;&#1088;&#1077;&#1082;&#1090;&#1080;&#1088;&#1086;&#1074;&#1072;&#1085;&#1085;&#1086;&#1081;%20&#1048;&#1085;&#1074;&#1077;&#1089;&#1090;&#1080;&#1094;&#1080;&#1086;&#1085;&#1085;&#1086;&#1081;%20&#1087;&#1088;&#1086;&#1075;&#1088;&#1072;&#1084;&#1084;&#1099;%20&#1085;&#1072;%202024-2028%20&#1075;&#1086;&#1076;&#1072;_19.08.2025_&#1088;&#1077;&#1076;_&#1055;&#1055;%20&#1058;&#1057;_21.08.2025_&#1082;&#1086;&#1088;%203&#1082;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ИП ТС"/>
      <sheetName val="2-ИП ТС"/>
      <sheetName val="3-ИП ТС"/>
      <sheetName val="4-ИП ТС (2)"/>
      <sheetName val="5-ИП ТС (2)"/>
      <sheetName val="Отчет"/>
      <sheetName val="Отчет 2"/>
    </sheetNames>
    <sheetDataSet>
      <sheetData sheetId="0"/>
      <sheetData sheetId="1"/>
      <sheetData sheetId="2">
        <row r="39">
          <cell r="G39">
            <v>91.59</v>
          </cell>
          <cell r="H39">
            <v>0</v>
          </cell>
          <cell r="I39">
            <v>0</v>
          </cell>
          <cell r="J39">
            <v>9.4</v>
          </cell>
          <cell r="K39">
            <v>37.4</v>
          </cell>
          <cell r="L39">
            <v>37.4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ИП ТС"/>
      <sheetName val="2-ИП ТС"/>
      <sheetName val="3-ИП ТС"/>
      <sheetName val="4-ИП ТС"/>
      <sheetName val="5-ИП ТС"/>
      <sheetName val="Отчет"/>
      <sheetName val="Отчет 2"/>
    </sheetNames>
    <sheetDataSet>
      <sheetData sheetId="0">
        <row r="19">
          <cell r="B19" t="str">
            <v>Управляющий директор филиала АО "Квадра" -</v>
          </cell>
        </row>
      </sheetData>
      <sheetData sheetId="1">
        <row r="34">
          <cell r="C34" t="str">
            <v>Техническое перевооружение участка теплосети №3 от 3к52 до 3к55, г. Смоленск, Ленинский район, ул. Николаева.</v>
          </cell>
        </row>
        <row r="54">
          <cell r="AD54">
            <v>0</v>
          </cell>
        </row>
      </sheetData>
      <sheetData sheetId="2">
        <row r="18">
          <cell r="C18" t="str">
            <v>Реконструкция участка теплосети № 3 от 3к7-02 - 3к1с магистраль 02 в г. Смоленск, Промышленный район, ул. 25 Сентября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Аспект">
      <a:dk1>
        <a:srgbClr val="000000"/>
      </a:dk1>
      <a:lt1>
        <a:srgbClr val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view="pageBreakPreview" zoomScaleNormal="100" zoomScaleSheetLayoutView="100" workbookViewId="0">
      <selection activeCell="H2" sqref="H2"/>
    </sheetView>
  </sheetViews>
  <sheetFormatPr defaultColWidth="8.6640625" defaultRowHeight="12.7"/>
  <cols>
    <col min="1" max="1" width="0.109375" style="1" customWidth="1"/>
    <col min="2" max="2" width="58.88671875" style="1" customWidth="1"/>
    <col min="3" max="3" width="10.109375" style="1" customWidth="1"/>
    <col min="4" max="4" width="42.33203125" style="1" customWidth="1"/>
    <col min="5" max="9" width="8.33203125" style="1" customWidth="1"/>
  </cols>
  <sheetData>
    <row r="1" spans="1:9" ht="17.850000000000001">
      <c r="B1" s="2"/>
      <c r="C1" s="243" t="s">
        <v>488</v>
      </c>
      <c r="D1" s="243"/>
    </row>
    <row r="2" spans="1:9" ht="210.85" customHeight="1">
      <c r="B2" s="2"/>
      <c r="C2" s="244" t="s">
        <v>513</v>
      </c>
      <c r="D2" s="244"/>
    </row>
    <row r="3" spans="1:9" ht="17.850000000000001">
      <c r="B3" s="2"/>
      <c r="C3" s="235"/>
      <c r="D3" s="235"/>
    </row>
    <row r="4" spans="1:9" ht="42.05" customHeight="1">
      <c r="B4" s="245" t="s">
        <v>489</v>
      </c>
      <c r="C4" s="246"/>
      <c r="D4" s="246"/>
    </row>
    <row r="6" spans="1:9" ht="17.850000000000001">
      <c r="B6" s="2"/>
      <c r="C6" s="249" t="s">
        <v>499</v>
      </c>
      <c r="D6" s="249"/>
      <c r="E6" s="135"/>
    </row>
    <row r="7" spans="1:9" ht="92.2" customHeight="1">
      <c r="A7" s="3" t="s">
        <v>0</v>
      </c>
      <c r="B7" s="250" t="s">
        <v>390</v>
      </c>
      <c r="C7" s="250"/>
      <c r="D7" s="250"/>
      <c r="E7" s="4"/>
      <c r="F7" s="4"/>
      <c r="G7" s="4"/>
      <c r="H7" s="4"/>
      <c r="I7" s="4"/>
    </row>
    <row r="8" spans="1:9">
      <c r="A8" s="5"/>
      <c r="B8" s="5"/>
      <c r="C8" s="5"/>
      <c r="D8" s="5"/>
    </row>
    <row r="9" spans="1:9" ht="46.65">
      <c r="A9" s="5"/>
      <c r="B9" s="236" t="s">
        <v>1</v>
      </c>
      <c r="C9" s="248" t="s">
        <v>391</v>
      </c>
      <c r="D9" s="248"/>
    </row>
    <row r="10" spans="1:9" ht="23.05" customHeight="1">
      <c r="A10" s="5"/>
      <c r="B10" s="236" t="s">
        <v>2</v>
      </c>
      <c r="C10" s="248" t="s">
        <v>472</v>
      </c>
      <c r="D10" s="248"/>
    </row>
    <row r="11" spans="1:9" ht="15.55">
      <c r="A11" s="5"/>
      <c r="B11" s="236" t="s">
        <v>3</v>
      </c>
      <c r="C11" s="239" t="s">
        <v>4</v>
      </c>
      <c r="D11" s="239"/>
    </row>
    <row r="12" spans="1:9" ht="31.1">
      <c r="A12" s="5"/>
      <c r="B12" s="236" t="s">
        <v>5</v>
      </c>
      <c r="C12" s="248" t="s">
        <v>473</v>
      </c>
      <c r="D12" s="248"/>
    </row>
    <row r="13" spans="1:9" ht="31.1">
      <c r="A13" s="5"/>
      <c r="B13" s="236" t="s">
        <v>6</v>
      </c>
      <c r="C13" s="239" t="s">
        <v>474</v>
      </c>
      <c r="D13" s="239"/>
    </row>
    <row r="14" spans="1:9" ht="62.25">
      <c r="A14" s="5"/>
      <c r="B14" s="236" t="s">
        <v>7</v>
      </c>
      <c r="C14" s="240" t="s">
        <v>490</v>
      </c>
      <c r="D14" s="241"/>
    </row>
    <row r="15" spans="1:9" ht="62.25">
      <c r="A15" s="5"/>
      <c r="B15" s="236" t="s">
        <v>8</v>
      </c>
      <c r="C15" s="240" t="s">
        <v>491</v>
      </c>
      <c r="D15" s="241"/>
    </row>
    <row r="16" spans="1:9" ht="51.45" customHeight="1">
      <c r="A16" s="5"/>
      <c r="B16" s="236" t="s">
        <v>9</v>
      </c>
      <c r="C16" s="240" t="s">
        <v>492</v>
      </c>
      <c r="D16" s="241"/>
    </row>
    <row r="17" spans="1:4" ht="31.1">
      <c r="A17" s="5"/>
      <c r="B17" s="236" t="s">
        <v>10</v>
      </c>
      <c r="C17" s="240" t="s">
        <v>498</v>
      </c>
      <c r="D17" s="241"/>
    </row>
    <row r="18" spans="1:4" ht="31.1">
      <c r="A18" s="5"/>
      <c r="B18" s="236" t="s">
        <v>11</v>
      </c>
      <c r="C18" s="242" t="s">
        <v>493</v>
      </c>
      <c r="D18" s="242"/>
    </row>
    <row r="19" spans="1:4" ht="31.1">
      <c r="A19" s="5"/>
      <c r="B19" s="236" t="s">
        <v>12</v>
      </c>
      <c r="C19" s="247" t="s">
        <v>494</v>
      </c>
      <c r="D19" s="247"/>
    </row>
    <row r="20" spans="1:4" ht="31.1">
      <c r="A20" s="5"/>
      <c r="B20" s="236" t="s">
        <v>13</v>
      </c>
      <c r="C20" s="237" t="s">
        <v>514</v>
      </c>
      <c r="D20" s="238"/>
    </row>
    <row r="21" spans="1:4" ht="31.1">
      <c r="A21" s="6"/>
      <c r="B21" s="236" t="s">
        <v>14</v>
      </c>
      <c r="C21" s="237" t="s">
        <v>515</v>
      </c>
      <c r="D21" s="238"/>
    </row>
    <row r="22" spans="1:4">
      <c r="A22" s="6"/>
      <c r="B22" s="6"/>
      <c r="C22" s="6"/>
      <c r="D22" s="6"/>
    </row>
  </sheetData>
  <mergeCells count="18">
    <mergeCell ref="C1:D1"/>
    <mergeCell ref="C2:D2"/>
    <mergeCell ref="B4:D4"/>
    <mergeCell ref="C19:D19"/>
    <mergeCell ref="C20:D20"/>
    <mergeCell ref="C12:D12"/>
    <mergeCell ref="C6:D6"/>
    <mergeCell ref="B7:D7"/>
    <mergeCell ref="C9:D9"/>
    <mergeCell ref="C10:D10"/>
    <mergeCell ref="C11:D11"/>
    <mergeCell ref="C21:D21"/>
    <mergeCell ref="C13:D13"/>
    <mergeCell ref="C14:D14"/>
    <mergeCell ref="C15:D15"/>
    <mergeCell ref="C16:D16"/>
    <mergeCell ref="C17:D17"/>
    <mergeCell ref="C18:D18"/>
  </mergeCells>
  <pageMargins left="0.70866141732283472" right="0.39370078740157483" top="0.74803149606299213" bottom="0.74803149606299213" header="0.31496062992125984" footer="0.31496062992125984"/>
  <pageSetup paperSize="9" scale="83" firstPageNumber="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3"/>
  <sheetViews>
    <sheetView view="pageBreakPreview" topLeftCell="V46" zoomScaleNormal="100" zoomScaleSheetLayoutView="100" zoomScalePageLayoutView="85" workbookViewId="0">
      <selection activeCell="B1" sqref="B1"/>
    </sheetView>
  </sheetViews>
  <sheetFormatPr defaultColWidth="8.6640625" defaultRowHeight="12.7"/>
  <cols>
    <col min="1" max="1" width="8.33203125" style="1" hidden="1" customWidth="1"/>
    <col min="2" max="2" width="7.88671875" style="7" customWidth="1"/>
    <col min="3" max="3" width="54.88671875" style="1" customWidth="1"/>
    <col min="4" max="4" width="20.33203125" style="1" customWidth="1"/>
    <col min="5" max="5" width="12.109375" style="1" customWidth="1"/>
    <col min="6" max="6" width="51.6640625" style="1" customWidth="1"/>
    <col min="7" max="7" width="12" style="1" customWidth="1"/>
    <col min="8" max="8" width="14.33203125" style="1" customWidth="1"/>
    <col min="9" max="9" width="17.109375" style="1" customWidth="1"/>
    <col min="10" max="10" width="15.44140625" style="1" customWidth="1"/>
    <col min="11" max="11" width="10.6640625" style="1" customWidth="1"/>
    <col min="12" max="12" width="11.88671875" style="1" customWidth="1"/>
    <col min="13" max="13" width="14.33203125" style="1" customWidth="1"/>
    <col min="14" max="14" width="17.109375" style="1" customWidth="1"/>
    <col min="15" max="15" width="14.33203125" style="1" customWidth="1"/>
    <col min="16" max="16" width="12.44140625" style="1" customWidth="1"/>
    <col min="17" max="17" width="14.44140625" style="1" customWidth="1"/>
    <col min="18" max="18" width="14.6640625" style="1" customWidth="1"/>
    <col min="19" max="19" width="17" style="6" customWidth="1"/>
    <col min="20" max="20" width="10.6640625" style="6" customWidth="1"/>
    <col min="21" max="21" width="18" style="6" customWidth="1"/>
    <col min="22" max="22" width="13.33203125" style="6" customWidth="1"/>
    <col min="23" max="23" width="11.5546875" style="6" customWidth="1"/>
    <col min="24" max="24" width="11.6640625" style="6" customWidth="1"/>
    <col min="25" max="25" width="14" style="6" customWidth="1"/>
    <col min="26" max="26" width="11.44140625" style="6" customWidth="1"/>
    <col min="27" max="27" width="16.44140625" style="6" customWidth="1"/>
    <col min="28" max="28" width="11.44140625" style="6" customWidth="1"/>
    <col min="29" max="29" width="11.6640625" style="1" customWidth="1"/>
    <col min="30" max="30" width="13.5546875" style="1" customWidth="1"/>
    <col min="31" max="31" width="14.88671875" style="1" customWidth="1"/>
    <col min="32" max="32" width="11.88671875" style="1" customWidth="1"/>
    <col min="33" max="33" width="15" style="1" customWidth="1"/>
    <col min="34" max="34" width="28.88671875" style="1" customWidth="1"/>
    <col min="35" max="36" width="14.33203125" style="1" customWidth="1"/>
    <col min="37" max="37" width="16.5546875" style="1" customWidth="1"/>
    <col min="38" max="38" width="31.6640625" style="1" customWidth="1"/>
    <col min="39" max="39" width="18.33203125" style="1" customWidth="1"/>
  </cols>
  <sheetData>
    <row r="1" spans="2:40" ht="17.850000000000001"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Q1" s="9"/>
      <c r="R1" s="136" t="s">
        <v>396</v>
      </c>
    </row>
    <row r="2" spans="2:40" ht="17.3">
      <c r="B2" s="253" t="s">
        <v>15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</row>
    <row r="3" spans="2:40" ht="17.850000000000001">
      <c r="B3" s="252" t="s">
        <v>392</v>
      </c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AL3" s="10"/>
    </row>
    <row r="4" spans="2:40" s="11" customFormat="1" ht="18.75" customHeight="1">
      <c r="B4" s="254" t="s">
        <v>298</v>
      </c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12"/>
      <c r="T4" s="12"/>
      <c r="U4" s="12"/>
      <c r="V4" s="12"/>
      <c r="W4" s="12"/>
      <c r="X4" s="12"/>
      <c r="Y4" s="12"/>
      <c r="Z4" s="12"/>
      <c r="AA4" s="12"/>
      <c r="AB4" s="12"/>
    </row>
    <row r="5" spans="2:40" ht="17.3">
      <c r="B5" s="255" t="s">
        <v>16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</row>
    <row r="6" spans="2:40">
      <c r="B6" s="162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</row>
    <row r="7" spans="2:40" s="13" customFormat="1" ht="20.3" customHeight="1">
      <c r="B7" s="251" t="s">
        <v>17</v>
      </c>
      <c r="C7" s="251" t="s">
        <v>18</v>
      </c>
      <c r="D7" s="251" t="s">
        <v>19</v>
      </c>
      <c r="E7" s="251" t="s">
        <v>20</v>
      </c>
      <c r="F7" s="251" t="s">
        <v>21</v>
      </c>
      <c r="G7" s="251" t="s">
        <v>22</v>
      </c>
      <c r="H7" s="251"/>
      <c r="I7" s="251"/>
      <c r="J7" s="251"/>
      <c r="K7" s="251"/>
      <c r="L7" s="251"/>
      <c r="M7" s="251"/>
      <c r="N7" s="251"/>
      <c r="O7" s="251"/>
      <c r="P7" s="251"/>
      <c r="Q7" s="251" t="s">
        <v>23</v>
      </c>
      <c r="R7" s="251" t="s">
        <v>24</v>
      </c>
      <c r="S7" s="256" t="s">
        <v>25</v>
      </c>
      <c r="T7" s="256"/>
      <c r="U7" s="256"/>
      <c r="V7" s="256"/>
      <c r="W7" s="256"/>
      <c r="X7" s="256"/>
      <c r="Y7" s="256"/>
      <c r="Z7" s="256"/>
      <c r="AA7" s="256"/>
      <c r="AB7" s="256"/>
      <c r="AC7" s="251" t="s">
        <v>427</v>
      </c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14"/>
    </row>
    <row r="8" spans="2:40" s="13" customFormat="1" ht="15" customHeight="1">
      <c r="B8" s="251"/>
      <c r="C8" s="251"/>
      <c r="D8" s="251"/>
      <c r="E8" s="251"/>
      <c r="F8" s="251"/>
      <c r="G8" s="251" t="s">
        <v>26</v>
      </c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 t="s">
        <v>27</v>
      </c>
      <c r="T8" s="251"/>
      <c r="U8" s="251"/>
      <c r="V8" s="251" t="s">
        <v>28</v>
      </c>
      <c r="W8" s="251" t="s">
        <v>29</v>
      </c>
      <c r="X8" s="251"/>
      <c r="Y8" s="251"/>
      <c r="Z8" s="251"/>
      <c r="AA8" s="251"/>
      <c r="AB8" s="251" t="s">
        <v>30</v>
      </c>
      <c r="AC8" s="251" t="s">
        <v>508</v>
      </c>
      <c r="AD8" s="251" t="s">
        <v>509</v>
      </c>
      <c r="AE8" s="251" t="s">
        <v>31</v>
      </c>
      <c r="AF8" s="251" t="s">
        <v>510</v>
      </c>
      <c r="AG8" s="251" t="s">
        <v>32</v>
      </c>
      <c r="AH8" s="251"/>
      <c r="AI8" s="251" t="s">
        <v>33</v>
      </c>
      <c r="AJ8" s="251" t="s">
        <v>34</v>
      </c>
      <c r="AK8" s="251" t="s">
        <v>35</v>
      </c>
      <c r="AL8" s="251" t="s">
        <v>426</v>
      </c>
      <c r="AM8" s="251" t="s">
        <v>36</v>
      </c>
      <c r="AN8" s="14"/>
    </row>
    <row r="9" spans="2:40" s="13" customFormat="1" ht="15" customHeight="1">
      <c r="B9" s="251"/>
      <c r="C9" s="251"/>
      <c r="D9" s="251"/>
      <c r="E9" s="251"/>
      <c r="F9" s="251"/>
      <c r="G9" s="251" t="s">
        <v>37</v>
      </c>
      <c r="H9" s="251"/>
      <c r="I9" s="251"/>
      <c r="J9" s="251"/>
      <c r="K9" s="251"/>
      <c r="L9" s="251" t="s">
        <v>38</v>
      </c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14"/>
    </row>
    <row r="10" spans="2:40" s="13" customFormat="1" ht="15.7" customHeight="1">
      <c r="B10" s="251"/>
      <c r="C10" s="251"/>
      <c r="D10" s="251"/>
      <c r="E10" s="251"/>
      <c r="F10" s="251"/>
      <c r="G10" s="251" t="s">
        <v>39</v>
      </c>
      <c r="H10" s="251"/>
      <c r="I10" s="251"/>
      <c r="J10" s="251"/>
      <c r="K10" s="251" t="s">
        <v>40</v>
      </c>
      <c r="L10" s="251" t="s">
        <v>39</v>
      </c>
      <c r="M10" s="251"/>
      <c r="N10" s="251"/>
      <c r="O10" s="251"/>
      <c r="P10" s="251" t="s">
        <v>40</v>
      </c>
      <c r="Q10" s="251"/>
      <c r="R10" s="251"/>
      <c r="S10" s="251" t="s">
        <v>41</v>
      </c>
      <c r="T10" s="251" t="s">
        <v>42</v>
      </c>
      <c r="U10" s="251"/>
      <c r="V10" s="251"/>
      <c r="W10" s="251">
        <v>2024</v>
      </c>
      <c r="X10" s="251">
        <v>2025</v>
      </c>
      <c r="Y10" s="251">
        <v>2026</v>
      </c>
      <c r="Z10" s="251">
        <v>2027</v>
      </c>
      <c r="AA10" s="251">
        <v>2028</v>
      </c>
      <c r="AB10" s="251"/>
      <c r="AC10" s="251"/>
      <c r="AD10" s="251"/>
      <c r="AE10" s="251"/>
      <c r="AF10" s="251"/>
      <c r="AG10" s="251" t="s">
        <v>511</v>
      </c>
      <c r="AH10" s="251" t="s">
        <v>43</v>
      </c>
      <c r="AI10" s="251"/>
      <c r="AJ10" s="251"/>
      <c r="AK10" s="251"/>
      <c r="AL10" s="251"/>
      <c r="AM10" s="251"/>
      <c r="AN10" s="14"/>
    </row>
    <row r="11" spans="2:40" s="13" customFormat="1" ht="175.55" customHeight="1">
      <c r="B11" s="251"/>
      <c r="C11" s="251"/>
      <c r="D11" s="251"/>
      <c r="E11" s="251"/>
      <c r="F11" s="251"/>
      <c r="G11" s="145" t="s">
        <v>44</v>
      </c>
      <c r="H11" s="145" t="s">
        <v>45</v>
      </c>
      <c r="I11" s="145" t="s">
        <v>46</v>
      </c>
      <c r="J11" s="145" t="s">
        <v>47</v>
      </c>
      <c r="K11" s="251"/>
      <c r="L11" s="145" t="s">
        <v>44</v>
      </c>
      <c r="M11" s="145" t="s">
        <v>45</v>
      </c>
      <c r="N11" s="145" t="s">
        <v>46</v>
      </c>
      <c r="O11" s="145" t="s">
        <v>47</v>
      </c>
      <c r="P11" s="251"/>
      <c r="Q11" s="251"/>
      <c r="R11" s="251"/>
      <c r="S11" s="251"/>
      <c r="T11" s="145" t="s">
        <v>48</v>
      </c>
      <c r="U11" s="145" t="s">
        <v>49</v>
      </c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14"/>
    </row>
    <row r="12" spans="2:40" s="13" customFormat="1" ht="13.55" customHeight="1">
      <c r="B12" s="145">
        <v>1</v>
      </c>
      <c r="C12" s="145">
        <f>1+B12</f>
        <v>2</v>
      </c>
      <c r="D12" s="145">
        <v>3</v>
      </c>
      <c r="E12" s="145">
        <v>4</v>
      </c>
      <c r="F12" s="145">
        <f>1+E12</f>
        <v>5</v>
      </c>
      <c r="G12" s="164" t="s">
        <v>50</v>
      </c>
      <c r="H12" s="164" t="s">
        <v>51</v>
      </c>
      <c r="I12" s="164" t="s">
        <v>52</v>
      </c>
      <c r="J12" s="164" t="s">
        <v>53</v>
      </c>
      <c r="K12" s="164" t="s">
        <v>54</v>
      </c>
      <c r="L12" s="164" t="s">
        <v>55</v>
      </c>
      <c r="M12" s="164" t="s">
        <v>56</v>
      </c>
      <c r="N12" s="164" t="s">
        <v>57</v>
      </c>
      <c r="O12" s="164" t="s">
        <v>58</v>
      </c>
      <c r="P12" s="164" t="s">
        <v>59</v>
      </c>
      <c r="Q12" s="164" t="s">
        <v>60</v>
      </c>
      <c r="R12" s="164" t="s">
        <v>61</v>
      </c>
      <c r="S12" s="165" t="s">
        <v>62</v>
      </c>
      <c r="T12" s="165" t="s">
        <v>63</v>
      </c>
      <c r="U12" s="165" t="s">
        <v>64</v>
      </c>
      <c r="V12" s="165" t="s">
        <v>65</v>
      </c>
      <c r="W12" s="165" t="s">
        <v>66</v>
      </c>
      <c r="X12" s="165" t="s">
        <v>67</v>
      </c>
      <c r="Y12" s="165" t="s">
        <v>68</v>
      </c>
      <c r="Z12" s="165" t="s">
        <v>69</v>
      </c>
      <c r="AA12" s="165" t="s">
        <v>70</v>
      </c>
      <c r="AB12" s="165" t="s">
        <v>71</v>
      </c>
      <c r="AC12" s="165" t="s">
        <v>72</v>
      </c>
      <c r="AD12" s="165" t="s">
        <v>73</v>
      </c>
      <c r="AE12" s="165" t="s">
        <v>74</v>
      </c>
      <c r="AF12" s="165" t="s">
        <v>75</v>
      </c>
      <c r="AG12" s="165" t="s">
        <v>76</v>
      </c>
      <c r="AH12" s="165" t="s">
        <v>77</v>
      </c>
      <c r="AI12" s="165" t="s">
        <v>78</v>
      </c>
      <c r="AJ12" s="165" t="s">
        <v>79</v>
      </c>
      <c r="AK12" s="165" t="s">
        <v>80</v>
      </c>
      <c r="AL12" s="165" t="s">
        <v>81</v>
      </c>
      <c r="AM12" s="165" t="s">
        <v>82</v>
      </c>
      <c r="AN12" s="14"/>
    </row>
    <row r="13" spans="2:40" s="13" customFormat="1" ht="16.7" customHeight="1">
      <c r="B13" s="166" t="s">
        <v>83</v>
      </c>
      <c r="C13" s="167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9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70"/>
      <c r="AN13" s="14"/>
    </row>
    <row r="14" spans="2:40" s="13" customFormat="1" ht="15" customHeight="1">
      <c r="B14" s="166" t="s">
        <v>84</v>
      </c>
      <c r="C14" s="171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69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3"/>
      <c r="AN14" s="14"/>
    </row>
    <row r="15" spans="2:40" s="13" customFormat="1" ht="46.65">
      <c r="B15" s="63" t="s">
        <v>85</v>
      </c>
      <c r="C15" s="64" t="s">
        <v>86</v>
      </c>
      <c r="D15" s="65" t="s">
        <v>87</v>
      </c>
      <c r="E15" s="78" t="s">
        <v>88</v>
      </c>
      <c r="F15" s="64" t="s">
        <v>436</v>
      </c>
      <c r="G15" s="66" t="s">
        <v>89</v>
      </c>
      <c r="H15" s="66" t="s">
        <v>90</v>
      </c>
      <c r="I15" s="66" t="s">
        <v>91</v>
      </c>
      <c r="J15" s="66" t="s">
        <v>92</v>
      </c>
      <c r="K15" s="66" t="s">
        <v>93</v>
      </c>
      <c r="L15" s="66" t="s">
        <v>89</v>
      </c>
      <c r="M15" s="66" t="s">
        <v>90</v>
      </c>
      <c r="N15" s="66" t="s">
        <v>91</v>
      </c>
      <c r="O15" s="66" t="s">
        <v>94</v>
      </c>
      <c r="P15" s="66" t="s">
        <v>93</v>
      </c>
      <c r="Q15" s="67" t="s">
        <v>95</v>
      </c>
      <c r="R15" s="67" t="s">
        <v>96</v>
      </c>
      <c r="S15" s="70">
        <v>64852.345300000001</v>
      </c>
      <c r="T15" s="68" t="s">
        <v>97</v>
      </c>
      <c r="U15" s="68">
        <v>64852.345300000001</v>
      </c>
      <c r="V15" s="68" t="s">
        <v>97</v>
      </c>
      <c r="W15" s="68">
        <v>64852.345300000001</v>
      </c>
      <c r="X15" s="68" t="s">
        <v>97</v>
      </c>
      <c r="Y15" s="68" t="s">
        <v>97</v>
      </c>
      <c r="Z15" s="68" t="s">
        <v>97</v>
      </c>
      <c r="AA15" s="68" t="s">
        <v>97</v>
      </c>
      <c r="AB15" s="68" t="s">
        <v>97</v>
      </c>
      <c r="AC15" s="68">
        <v>12970.469059999999</v>
      </c>
      <c r="AD15" s="68" t="s">
        <v>97</v>
      </c>
      <c r="AE15" s="68" t="s">
        <v>97</v>
      </c>
      <c r="AF15" s="68" t="s">
        <v>97</v>
      </c>
      <c r="AG15" s="68" t="s">
        <v>97</v>
      </c>
      <c r="AH15" s="68" t="s">
        <v>97</v>
      </c>
      <c r="AI15" s="68" t="s">
        <v>97</v>
      </c>
      <c r="AJ15" s="68" t="s">
        <v>97</v>
      </c>
      <c r="AK15" s="68">
        <v>51881.876239999998</v>
      </c>
      <c r="AL15" s="68" t="s">
        <v>97</v>
      </c>
      <c r="AM15" s="68" t="s">
        <v>97</v>
      </c>
      <c r="AN15" s="14"/>
    </row>
    <row r="16" spans="2:40" s="13" customFormat="1" ht="46.65">
      <c r="B16" s="63" t="s">
        <v>98</v>
      </c>
      <c r="C16" s="64" t="s">
        <v>99</v>
      </c>
      <c r="D16" s="65" t="s">
        <v>87</v>
      </c>
      <c r="E16" s="78" t="s">
        <v>88</v>
      </c>
      <c r="F16" s="64" t="s">
        <v>437</v>
      </c>
      <c r="G16" s="66" t="s">
        <v>100</v>
      </c>
      <c r="H16" s="66" t="s">
        <v>101</v>
      </c>
      <c r="I16" s="66" t="s">
        <v>102</v>
      </c>
      <c r="J16" s="66" t="s">
        <v>92</v>
      </c>
      <c r="K16" s="66" t="s">
        <v>103</v>
      </c>
      <c r="L16" s="66" t="s">
        <v>100</v>
      </c>
      <c r="M16" s="66" t="s">
        <v>101</v>
      </c>
      <c r="N16" s="66" t="s">
        <v>102</v>
      </c>
      <c r="O16" s="66" t="s">
        <v>94</v>
      </c>
      <c r="P16" s="66" t="s">
        <v>103</v>
      </c>
      <c r="Q16" s="67" t="s">
        <v>95</v>
      </c>
      <c r="R16" s="67" t="s">
        <v>96</v>
      </c>
      <c r="S16" s="70">
        <v>71155.084579999995</v>
      </c>
      <c r="T16" s="68" t="s">
        <v>97</v>
      </c>
      <c r="U16" s="68">
        <v>71155.084579999995</v>
      </c>
      <c r="V16" s="68" t="s">
        <v>97</v>
      </c>
      <c r="W16" s="69">
        <v>71155.084579999995</v>
      </c>
      <c r="X16" s="68" t="s">
        <v>97</v>
      </c>
      <c r="Y16" s="68" t="s">
        <v>97</v>
      </c>
      <c r="Z16" s="68" t="s">
        <v>97</v>
      </c>
      <c r="AA16" s="68" t="s">
        <v>97</v>
      </c>
      <c r="AB16" s="68" t="s">
        <v>97</v>
      </c>
      <c r="AC16" s="68">
        <v>71155.084579999995</v>
      </c>
      <c r="AD16" s="68" t="s">
        <v>97</v>
      </c>
      <c r="AE16" s="68" t="s">
        <v>97</v>
      </c>
      <c r="AF16" s="68" t="s">
        <v>97</v>
      </c>
      <c r="AG16" s="68" t="s">
        <v>97</v>
      </c>
      <c r="AH16" s="68" t="s">
        <v>97</v>
      </c>
      <c r="AI16" s="68" t="s">
        <v>97</v>
      </c>
      <c r="AJ16" s="68" t="s">
        <v>97</v>
      </c>
      <c r="AK16" s="68" t="s">
        <v>97</v>
      </c>
      <c r="AL16" s="68" t="s">
        <v>97</v>
      </c>
      <c r="AM16" s="68" t="s">
        <v>97</v>
      </c>
      <c r="AN16" s="14"/>
    </row>
    <row r="17" spans="2:40" s="13" customFormat="1" ht="46.65">
      <c r="B17" s="150" t="s">
        <v>104</v>
      </c>
      <c r="C17" s="151" t="s">
        <v>413</v>
      </c>
      <c r="D17" s="152" t="s">
        <v>87</v>
      </c>
      <c r="E17" s="153" t="s">
        <v>88</v>
      </c>
      <c r="F17" s="151" t="s">
        <v>105</v>
      </c>
      <c r="G17" s="154" t="s">
        <v>106</v>
      </c>
      <c r="H17" s="154" t="s">
        <v>107</v>
      </c>
      <c r="I17" s="154" t="s">
        <v>108</v>
      </c>
      <c r="J17" s="154" t="s">
        <v>92</v>
      </c>
      <c r="K17" s="154" t="s">
        <v>109</v>
      </c>
      <c r="L17" s="154" t="s">
        <v>106</v>
      </c>
      <c r="M17" s="154" t="s">
        <v>107</v>
      </c>
      <c r="N17" s="154" t="s">
        <v>108</v>
      </c>
      <c r="O17" s="154" t="s">
        <v>94</v>
      </c>
      <c r="P17" s="154" t="s">
        <v>109</v>
      </c>
      <c r="Q17" s="155" t="s">
        <v>96</v>
      </c>
      <c r="R17" s="155" t="s">
        <v>96</v>
      </c>
      <c r="S17" s="156">
        <v>2589.2452899999998</v>
      </c>
      <c r="T17" s="157">
        <v>2589.2452899999998</v>
      </c>
      <c r="U17" s="157" t="s">
        <v>97</v>
      </c>
      <c r="V17" s="157" t="s">
        <v>97</v>
      </c>
      <c r="W17" s="157">
        <v>2589.2452899999998</v>
      </c>
      <c r="X17" s="157" t="s">
        <v>97</v>
      </c>
      <c r="Y17" s="157" t="s">
        <v>97</v>
      </c>
      <c r="Z17" s="157" t="s">
        <v>97</v>
      </c>
      <c r="AA17" s="157" t="s">
        <v>97</v>
      </c>
      <c r="AB17" s="157" t="s">
        <v>97</v>
      </c>
      <c r="AC17" s="157">
        <v>2589.2452899999998</v>
      </c>
      <c r="AD17" s="157" t="s">
        <v>97</v>
      </c>
      <c r="AE17" s="157" t="s">
        <v>97</v>
      </c>
      <c r="AF17" s="157" t="s">
        <v>97</v>
      </c>
      <c r="AG17" s="157" t="s">
        <v>97</v>
      </c>
      <c r="AH17" s="157" t="s">
        <v>97</v>
      </c>
      <c r="AI17" s="157" t="s">
        <v>97</v>
      </c>
      <c r="AJ17" s="157" t="s">
        <v>97</v>
      </c>
      <c r="AK17" s="157" t="s">
        <v>97</v>
      </c>
      <c r="AL17" s="157" t="s">
        <v>97</v>
      </c>
      <c r="AM17" s="157" t="s">
        <v>97</v>
      </c>
      <c r="AN17" s="14"/>
    </row>
    <row r="18" spans="2:40" s="62" customFormat="1" ht="46.65">
      <c r="B18" s="118" t="s">
        <v>110</v>
      </c>
      <c r="C18" s="119" t="s">
        <v>439</v>
      </c>
      <c r="D18" s="119" t="s">
        <v>87</v>
      </c>
      <c r="E18" s="123" t="s">
        <v>88</v>
      </c>
      <c r="F18" s="119" t="s">
        <v>438</v>
      </c>
      <c r="G18" s="120" t="s">
        <v>89</v>
      </c>
      <c r="H18" s="120" t="s">
        <v>90</v>
      </c>
      <c r="I18" s="120" t="s">
        <v>111</v>
      </c>
      <c r="J18" s="120" t="s">
        <v>92</v>
      </c>
      <c r="K18" s="120" t="s">
        <v>112</v>
      </c>
      <c r="L18" s="120" t="s">
        <v>89</v>
      </c>
      <c r="M18" s="120" t="s">
        <v>90</v>
      </c>
      <c r="N18" s="120" t="s">
        <v>111</v>
      </c>
      <c r="O18" s="120" t="s">
        <v>94</v>
      </c>
      <c r="P18" s="120" t="s">
        <v>112</v>
      </c>
      <c r="Q18" s="121" t="s">
        <v>96</v>
      </c>
      <c r="R18" s="121" t="s">
        <v>113</v>
      </c>
      <c r="S18" s="70">
        <v>41706.59317</v>
      </c>
      <c r="T18" s="70">
        <v>3725.3851699999996</v>
      </c>
      <c r="U18" s="70">
        <v>37981.207999999999</v>
      </c>
      <c r="V18" s="70" t="s">
        <v>97</v>
      </c>
      <c r="W18" s="70">
        <v>2098.9581699999999</v>
      </c>
      <c r="X18" s="70">
        <v>39607.635000000002</v>
      </c>
      <c r="Y18" s="70" t="s">
        <v>162</v>
      </c>
      <c r="Z18" s="70" t="s">
        <v>97</v>
      </c>
      <c r="AA18" s="70" t="s">
        <v>97</v>
      </c>
      <c r="AB18" s="70" t="s">
        <v>97</v>
      </c>
      <c r="AC18" s="70">
        <v>41706.59317</v>
      </c>
      <c r="AD18" s="70" t="s">
        <v>97</v>
      </c>
      <c r="AE18" s="70" t="s">
        <v>97</v>
      </c>
      <c r="AF18" s="70" t="s">
        <v>97</v>
      </c>
      <c r="AG18" s="70" t="s">
        <v>97</v>
      </c>
      <c r="AH18" s="70" t="s">
        <v>97</v>
      </c>
      <c r="AI18" s="70" t="s">
        <v>97</v>
      </c>
      <c r="AJ18" s="70" t="s">
        <v>97</v>
      </c>
      <c r="AK18" s="70" t="s">
        <v>162</v>
      </c>
      <c r="AL18" s="70" t="s">
        <v>162</v>
      </c>
      <c r="AM18" s="68" t="s">
        <v>97</v>
      </c>
      <c r="AN18" s="61"/>
    </row>
    <row r="19" spans="2:40" s="60" customFormat="1" ht="62.25">
      <c r="B19" s="53" t="s">
        <v>114</v>
      </c>
      <c r="C19" s="54" t="s">
        <v>115</v>
      </c>
      <c r="D19" s="55" t="s">
        <v>116</v>
      </c>
      <c r="E19" s="140" t="s">
        <v>88</v>
      </c>
      <c r="F19" s="54" t="s">
        <v>117</v>
      </c>
      <c r="G19" s="56" t="s">
        <v>118</v>
      </c>
      <c r="H19" s="56" t="s">
        <v>119</v>
      </c>
      <c r="I19" s="56" t="s">
        <v>120</v>
      </c>
      <c r="J19" s="56" t="s">
        <v>92</v>
      </c>
      <c r="K19" s="56" t="s">
        <v>121</v>
      </c>
      <c r="L19" s="56" t="s">
        <v>118</v>
      </c>
      <c r="M19" s="56" t="s">
        <v>119</v>
      </c>
      <c r="N19" s="56" t="s">
        <v>120</v>
      </c>
      <c r="O19" s="56" t="s">
        <v>94</v>
      </c>
      <c r="P19" s="56" t="s">
        <v>121</v>
      </c>
      <c r="Q19" s="57" t="s">
        <v>96</v>
      </c>
      <c r="R19" s="57" t="s">
        <v>96</v>
      </c>
      <c r="S19" s="70">
        <f>T19</f>
        <v>3403.3858700000001</v>
      </c>
      <c r="T19" s="58">
        <v>3403.3858700000001</v>
      </c>
      <c r="U19" s="58" t="s">
        <v>162</v>
      </c>
      <c r="V19" s="58" t="s">
        <v>97</v>
      </c>
      <c r="W19" s="58">
        <v>3403.3858700000001</v>
      </c>
      <c r="X19" s="70" t="s">
        <v>162</v>
      </c>
      <c r="Y19" s="58" t="s">
        <v>162</v>
      </c>
      <c r="Z19" s="58" t="s">
        <v>162</v>
      </c>
      <c r="AA19" s="58" t="s">
        <v>97</v>
      </c>
      <c r="AB19" s="58" t="s">
        <v>97</v>
      </c>
      <c r="AC19" s="58">
        <f>W19</f>
        <v>3403.3858700000001</v>
      </c>
      <c r="AD19" s="58" t="s">
        <v>97</v>
      </c>
      <c r="AE19" s="58" t="s">
        <v>97</v>
      </c>
      <c r="AF19" s="58" t="s">
        <v>97</v>
      </c>
      <c r="AG19" s="58" t="s">
        <v>97</v>
      </c>
      <c r="AH19" s="58" t="s">
        <v>97</v>
      </c>
      <c r="AI19" s="58" t="s">
        <v>97</v>
      </c>
      <c r="AJ19" s="58" t="s">
        <v>97</v>
      </c>
      <c r="AK19" s="58" t="s">
        <v>97</v>
      </c>
      <c r="AL19" s="58" t="s">
        <v>162</v>
      </c>
      <c r="AM19" s="69" t="s">
        <v>97</v>
      </c>
      <c r="AN19" s="59"/>
    </row>
    <row r="20" spans="2:40" s="13" customFormat="1" ht="47.95" customHeight="1">
      <c r="B20" s="63" t="s">
        <v>123</v>
      </c>
      <c r="C20" s="64" t="s">
        <v>124</v>
      </c>
      <c r="D20" s="65" t="s">
        <v>87</v>
      </c>
      <c r="E20" s="78" t="s">
        <v>88</v>
      </c>
      <c r="F20" s="64" t="s">
        <v>125</v>
      </c>
      <c r="G20" s="66" t="s">
        <v>89</v>
      </c>
      <c r="H20" s="66" t="s">
        <v>90</v>
      </c>
      <c r="I20" s="66" t="s">
        <v>126</v>
      </c>
      <c r="J20" s="66" t="s">
        <v>92</v>
      </c>
      <c r="K20" s="66" t="s">
        <v>127</v>
      </c>
      <c r="L20" s="66" t="s">
        <v>89</v>
      </c>
      <c r="M20" s="66" t="s">
        <v>90</v>
      </c>
      <c r="N20" s="66" t="s">
        <v>126</v>
      </c>
      <c r="O20" s="66" t="s">
        <v>94</v>
      </c>
      <c r="P20" s="66" t="s">
        <v>127</v>
      </c>
      <c r="Q20" s="67" t="s">
        <v>122</v>
      </c>
      <c r="R20" s="67" t="s">
        <v>128</v>
      </c>
      <c r="S20" s="70">
        <v>126211.4</v>
      </c>
      <c r="T20" s="68" t="s">
        <v>162</v>
      </c>
      <c r="U20" s="68">
        <v>126211.4</v>
      </c>
      <c r="V20" s="68" t="s">
        <v>97</v>
      </c>
      <c r="W20" s="68" t="s">
        <v>97</v>
      </c>
      <c r="X20" s="68" t="s">
        <v>97</v>
      </c>
      <c r="Y20" s="68" t="s">
        <v>97</v>
      </c>
      <c r="Z20" s="69" t="s">
        <v>162</v>
      </c>
      <c r="AA20" s="69">
        <v>126211.4</v>
      </c>
      <c r="AB20" s="68" t="s">
        <v>97</v>
      </c>
      <c r="AC20" s="68">
        <v>126211.4</v>
      </c>
      <c r="AD20" s="68" t="s">
        <v>97</v>
      </c>
      <c r="AE20" s="68" t="s">
        <v>97</v>
      </c>
      <c r="AF20" s="68" t="s">
        <v>97</v>
      </c>
      <c r="AG20" s="68" t="s">
        <v>97</v>
      </c>
      <c r="AH20" s="68" t="s">
        <v>97</v>
      </c>
      <c r="AI20" s="68" t="s">
        <v>97</v>
      </c>
      <c r="AJ20" s="68" t="s">
        <v>97</v>
      </c>
      <c r="AK20" s="68" t="s">
        <v>97</v>
      </c>
      <c r="AL20" s="68" t="s">
        <v>97</v>
      </c>
      <c r="AM20" s="68" t="s">
        <v>97</v>
      </c>
      <c r="AN20" s="14"/>
    </row>
    <row r="21" spans="2:40" s="13" customFormat="1" ht="62.25">
      <c r="B21" s="63" t="s">
        <v>129</v>
      </c>
      <c r="C21" s="64" t="s">
        <v>130</v>
      </c>
      <c r="D21" s="65" t="s">
        <v>131</v>
      </c>
      <c r="E21" s="78" t="s">
        <v>88</v>
      </c>
      <c r="F21" s="64" t="s">
        <v>132</v>
      </c>
      <c r="G21" s="66" t="s">
        <v>89</v>
      </c>
      <c r="H21" s="66" t="s">
        <v>90</v>
      </c>
      <c r="I21" s="66" t="s">
        <v>133</v>
      </c>
      <c r="J21" s="66" t="s">
        <v>92</v>
      </c>
      <c r="K21" s="66">
        <v>69.284999999999997</v>
      </c>
      <c r="L21" s="66" t="s">
        <v>89</v>
      </c>
      <c r="M21" s="66" t="s">
        <v>90</v>
      </c>
      <c r="N21" s="66" t="s">
        <v>133</v>
      </c>
      <c r="O21" s="66" t="s">
        <v>92</v>
      </c>
      <c r="P21" s="66">
        <v>69.284999999999997</v>
      </c>
      <c r="Q21" s="67" t="s">
        <v>96</v>
      </c>
      <c r="R21" s="67" t="s">
        <v>96</v>
      </c>
      <c r="S21" s="70">
        <v>24689.919999999998</v>
      </c>
      <c r="T21" s="68" t="s">
        <v>97</v>
      </c>
      <c r="U21" s="68">
        <v>24689.919999999998</v>
      </c>
      <c r="V21" s="68" t="s">
        <v>97</v>
      </c>
      <c r="W21" s="68">
        <v>24689.919999999998</v>
      </c>
      <c r="X21" s="68" t="s">
        <v>97</v>
      </c>
      <c r="Y21" s="68" t="s">
        <v>97</v>
      </c>
      <c r="Z21" s="68" t="s">
        <v>97</v>
      </c>
      <c r="AA21" s="68" t="s">
        <v>97</v>
      </c>
      <c r="AB21" s="68" t="s">
        <v>97</v>
      </c>
      <c r="AC21" s="68">
        <v>24689.919999999998</v>
      </c>
      <c r="AD21" s="68" t="s">
        <v>97</v>
      </c>
      <c r="AE21" s="68" t="s">
        <v>97</v>
      </c>
      <c r="AF21" s="68" t="s">
        <v>97</v>
      </c>
      <c r="AG21" s="68" t="s">
        <v>97</v>
      </c>
      <c r="AH21" s="68" t="s">
        <v>97</v>
      </c>
      <c r="AI21" s="68" t="s">
        <v>97</v>
      </c>
      <c r="AJ21" s="68" t="s">
        <v>97</v>
      </c>
      <c r="AK21" s="68" t="s">
        <v>97</v>
      </c>
      <c r="AL21" s="68" t="s">
        <v>97</v>
      </c>
      <c r="AM21" s="68" t="s">
        <v>97</v>
      </c>
      <c r="AN21" s="14"/>
    </row>
    <row r="22" spans="2:40" s="82" customFormat="1" ht="46.65">
      <c r="B22" s="71" t="s">
        <v>134</v>
      </c>
      <c r="C22" s="72" t="s">
        <v>135</v>
      </c>
      <c r="D22" s="73" t="s">
        <v>131</v>
      </c>
      <c r="E22" s="141" t="s">
        <v>88</v>
      </c>
      <c r="F22" s="72" t="s">
        <v>136</v>
      </c>
      <c r="G22" s="74" t="s">
        <v>89</v>
      </c>
      <c r="H22" s="74" t="s">
        <v>90</v>
      </c>
      <c r="I22" s="74" t="s">
        <v>137</v>
      </c>
      <c r="J22" s="74" t="s">
        <v>92</v>
      </c>
      <c r="K22" s="74">
        <v>69.284999999999997</v>
      </c>
      <c r="L22" s="74" t="s">
        <v>89</v>
      </c>
      <c r="M22" s="74" t="s">
        <v>90</v>
      </c>
      <c r="N22" s="74" t="s">
        <v>137</v>
      </c>
      <c r="O22" s="74" t="s">
        <v>94</v>
      </c>
      <c r="P22" s="74">
        <v>69.284999999999997</v>
      </c>
      <c r="Q22" s="75" t="s">
        <v>113</v>
      </c>
      <c r="R22" s="75" t="s">
        <v>113</v>
      </c>
      <c r="S22" s="70" t="s">
        <v>162</v>
      </c>
      <c r="T22" s="76" t="s">
        <v>162</v>
      </c>
      <c r="U22" s="76" t="s">
        <v>97</v>
      </c>
      <c r="V22" s="76" t="s">
        <v>97</v>
      </c>
      <c r="W22" s="76" t="s">
        <v>97</v>
      </c>
      <c r="X22" s="76" t="s">
        <v>162</v>
      </c>
      <c r="Y22" s="76" t="s">
        <v>97</v>
      </c>
      <c r="Z22" s="76" t="s">
        <v>162</v>
      </c>
      <c r="AA22" s="76" t="s">
        <v>97</v>
      </c>
      <c r="AB22" s="76" t="s">
        <v>97</v>
      </c>
      <c r="AC22" s="76" t="s">
        <v>162</v>
      </c>
      <c r="AD22" s="76" t="s">
        <v>97</v>
      </c>
      <c r="AE22" s="76" t="s">
        <v>97</v>
      </c>
      <c r="AF22" s="76" t="s">
        <v>97</v>
      </c>
      <c r="AG22" s="76" t="s">
        <v>97</v>
      </c>
      <c r="AH22" s="76" t="s">
        <v>97</v>
      </c>
      <c r="AI22" s="76" t="s">
        <v>97</v>
      </c>
      <c r="AJ22" s="76" t="s">
        <v>97</v>
      </c>
      <c r="AK22" s="76" t="s">
        <v>97</v>
      </c>
      <c r="AL22" s="76" t="s">
        <v>97</v>
      </c>
      <c r="AM22" s="68" t="s">
        <v>97</v>
      </c>
      <c r="AN22" s="81"/>
    </row>
    <row r="23" spans="2:40" s="82" customFormat="1" ht="46.65">
      <c r="B23" s="71" t="s">
        <v>138</v>
      </c>
      <c r="C23" s="72" t="s">
        <v>139</v>
      </c>
      <c r="D23" s="73" t="s">
        <v>131</v>
      </c>
      <c r="E23" s="141" t="s">
        <v>88</v>
      </c>
      <c r="F23" s="72" t="s">
        <v>140</v>
      </c>
      <c r="G23" s="74" t="s">
        <v>100</v>
      </c>
      <c r="H23" s="74">
        <v>930</v>
      </c>
      <c r="I23" s="74" t="s">
        <v>141</v>
      </c>
      <c r="J23" s="74" t="s">
        <v>92</v>
      </c>
      <c r="K23" s="74">
        <v>14.255000000000001</v>
      </c>
      <c r="L23" s="74" t="s">
        <v>100</v>
      </c>
      <c r="M23" s="74">
        <v>930</v>
      </c>
      <c r="N23" s="74" t="s">
        <v>141</v>
      </c>
      <c r="O23" s="74" t="s">
        <v>94</v>
      </c>
      <c r="P23" s="74">
        <v>14.255000000000001</v>
      </c>
      <c r="Q23" s="75" t="s">
        <v>113</v>
      </c>
      <c r="R23" s="75" t="s">
        <v>113</v>
      </c>
      <c r="S23" s="70" t="s">
        <v>162</v>
      </c>
      <c r="T23" s="76" t="s">
        <v>162</v>
      </c>
      <c r="U23" s="76" t="s">
        <v>97</v>
      </c>
      <c r="V23" s="76" t="s">
        <v>97</v>
      </c>
      <c r="W23" s="76" t="s">
        <v>97</v>
      </c>
      <c r="X23" s="76" t="s">
        <v>162</v>
      </c>
      <c r="Y23" s="76" t="s">
        <v>97</v>
      </c>
      <c r="Z23" s="76"/>
      <c r="AA23" s="76" t="s">
        <v>97</v>
      </c>
      <c r="AB23" s="76" t="s">
        <v>97</v>
      </c>
      <c r="AC23" s="76" t="s">
        <v>162</v>
      </c>
      <c r="AD23" s="76" t="s">
        <v>97</v>
      </c>
      <c r="AE23" s="76" t="s">
        <v>97</v>
      </c>
      <c r="AF23" s="76" t="s">
        <v>97</v>
      </c>
      <c r="AG23" s="76" t="s">
        <v>97</v>
      </c>
      <c r="AH23" s="76" t="s">
        <v>97</v>
      </c>
      <c r="AI23" s="76" t="s">
        <v>97</v>
      </c>
      <c r="AJ23" s="76" t="s">
        <v>97</v>
      </c>
      <c r="AK23" s="76" t="s">
        <v>97</v>
      </c>
      <c r="AL23" s="76" t="s">
        <v>97</v>
      </c>
      <c r="AM23" s="68" t="s">
        <v>97</v>
      </c>
      <c r="AN23" s="81"/>
    </row>
    <row r="24" spans="2:40" s="62" customFormat="1" ht="46.65">
      <c r="B24" s="118" t="s">
        <v>142</v>
      </c>
      <c r="C24" s="119" t="s">
        <v>428</v>
      </c>
      <c r="D24" s="122" t="s">
        <v>131</v>
      </c>
      <c r="E24" s="123" t="s">
        <v>88</v>
      </c>
      <c r="F24" s="119" t="s">
        <v>143</v>
      </c>
      <c r="G24" s="120" t="s">
        <v>89</v>
      </c>
      <c r="H24" s="120" t="s">
        <v>90</v>
      </c>
      <c r="I24" s="120" t="s">
        <v>144</v>
      </c>
      <c r="J24" s="120" t="s">
        <v>92</v>
      </c>
      <c r="K24" s="120">
        <v>26.856000000000002</v>
      </c>
      <c r="L24" s="120" t="s">
        <v>89</v>
      </c>
      <c r="M24" s="120" t="s">
        <v>90</v>
      </c>
      <c r="N24" s="120" t="s">
        <v>144</v>
      </c>
      <c r="O24" s="120" t="s">
        <v>94</v>
      </c>
      <c r="P24" s="120">
        <v>26.856000000000002</v>
      </c>
      <c r="Q24" s="121" t="s">
        <v>113</v>
      </c>
      <c r="R24" s="121" t="s">
        <v>113</v>
      </c>
      <c r="S24" s="70">
        <v>130040.95728</v>
      </c>
      <c r="T24" s="70">
        <v>4648.9769999999999</v>
      </c>
      <c r="U24" s="70">
        <v>125391.98028</v>
      </c>
      <c r="V24" s="70" t="s">
        <v>97</v>
      </c>
      <c r="W24" s="70" t="s">
        <v>97</v>
      </c>
      <c r="X24" s="70">
        <v>130040.95728</v>
      </c>
      <c r="Y24" s="70" t="s">
        <v>97</v>
      </c>
      <c r="Z24" s="70" t="s">
        <v>97</v>
      </c>
      <c r="AA24" s="70" t="s">
        <v>97</v>
      </c>
      <c r="AB24" s="70" t="s">
        <v>162</v>
      </c>
      <c r="AC24" s="70">
        <v>38438.074000000001</v>
      </c>
      <c r="AD24" s="70" t="s">
        <v>97</v>
      </c>
      <c r="AE24" s="70" t="s">
        <v>97</v>
      </c>
      <c r="AF24" s="70" t="s">
        <v>97</v>
      </c>
      <c r="AG24" s="70" t="s">
        <v>97</v>
      </c>
      <c r="AH24" s="70" t="s">
        <v>97</v>
      </c>
      <c r="AI24" s="70" t="s">
        <v>97</v>
      </c>
      <c r="AJ24" s="70" t="s">
        <v>97</v>
      </c>
      <c r="AK24" s="70" t="s">
        <v>162</v>
      </c>
      <c r="AL24" s="76">
        <v>91602.883280000009</v>
      </c>
      <c r="AM24" s="68" t="s">
        <v>97</v>
      </c>
      <c r="AN24" s="61"/>
    </row>
    <row r="25" spans="2:40" s="62" customFormat="1" ht="46.65">
      <c r="B25" s="118" t="s">
        <v>145</v>
      </c>
      <c r="C25" s="119" t="s">
        <v>429</v>
      </c>
      <c r="D25" s="122" t="s">
        <v>87</v>
      </c>
      <c r="E25" s="123" t="s">
        <v>88</v>
      </c>
      <c r="F25" s="119" t="s">
        <v>146</v>
      </c>
      <c r="G25" s="120" t="s">
        <v>147</v>
      </c>
      <c r="H25" s="120" t="s">
        <v>90</v>
      </c>
      <c r="I25" s="120" t="s">
        <v>148</v>
      </c>
      <c r="J25" s="120" t="s">
        <v>92</v>
      </c>
      <c r="K25" s="120">
        <v>26.856000000000002</v>
      </c>
      <c r="L25" s="120" t="s">
        <v>147</v>
      </c>
      <c r="M25" s="120" t="s">
        <v>90</v>
      </c>
      <c r="N25" s="120" t="s">
        <v>148</v>
      </c>
      <c r="O25" s="120" t="s">
        <v>94</v>
      </c>
      <c r="P25" s="120">
        <v>26.856000000000002</v>
      </c>
      <c r="Q25" s="121" t="s">
        <v>113</v>
      </c>
      <c r="R25" s="121" t="s">
        <v>113</v>
      </c>
      <c r="S25" s="70">
        <v>43622.488959999995</v>
      </c>
      <c r="T25" s="70">
        <v>3622.94</v>
      </c>
      <c r="U25" s="70">
        <v>39999.548959999993</v>
      </c>
      <c r="V25" s="70" t="s">
        <v>97</v>
      </c>
      <c r="W25" s="70" t="s">
        <v>97</v>
      </c>
      <c r="X25" s="70">
        <v>43622.488959999995</v>
      </c>
      <c r="Y25" s="70" t="s">
        <v>97</v>
      </c>
      <c r="Z25" s="70" t="s">
        <v>97</v>
      </c>
      <c r="AA25" s="70" t="s">
        <v>97</v>
      </c>
      <c r="AB25" s="70" t="s">
        <v>97</v>
      </c>
      <c r="AC25" s="70">
        <v>4655.5429999999997</v>
      </c>
      <c r="AD25" s="70" t="s">
        <v>97</v>
      </c>
      <c r="AE25" s="70" t="s">
        <v>97</v>
      </c>
      <c r="AF25" s="70" t="s">
        <v>97</v>
      </c>
      <c r="AG25" s="70" t="s">
        <v>97</v>
      </c>
      <c r="AH25" s="70" t="s">
        <v>97</v>
      </c>
      <c r="AI25" s="70" t="s">
        <v>97</v>
      </c>
      <c r="AJ25" s="70" t="s">
        <v>97</v>
      </c>
      <c r="AK25" s="70" t="s">
        <v>162</v>
      </c>
      <c r="AL25" s="70">
        <v>38966.945959999997</v>
      </c>
      <c r="AM25" s="68" t="s">
        <v>97</v>
      </c>
      <c r="AN25" s="61"/>
    </row>
    <row r="26" spans="2:40" s="82" customFormat="1" ht="46.65">
      <c r="B26" s="71" t="s">
        <v>149</v>
      </c>
      <c r="C26" s="72" t="s">
        <v>430</v>
      </c>
      <c r="D26" s="73" t="s">
        <v>131</v>
      </c>
      <c r="E26" s="141" t="s">
        <v>88</v>
      </c>
      <c r="F26" s="72" t="s">
        <v>150</v>
      </c>
      <c r="G26" s="74" t="s">
        <v>151</v>
      </c>
      <c r="H26" s="74" t="s">
        <v>152</v>
      </c>
      <c r="I26" s="74" t="s">
        <v>153</v>
      </c>
      <c r="J26" s="74" t="s">
        <v>92</v>
      </c>
      <c r="K26" s="74">
        <v>2.222</v>
      </c>
      <c r="L26" s="74" t="s">
        <v>154</v>
      </c>
      <c r="M26" s="74" t="s">
        <v>155</v>
      </c>
      <c r="N26" s="74" t="s">
        <v>153</v>
      </c>
      <c r="O26" s="74" t="s">
        <v>94</v>
      </c>
      <c r="P26" s="74">
        <v>2.222</v>
      </c>
      <c r="Q26" s="75" t="s">
        <v>113</v>
      </c>
      <c r="R26" s="75" t="s">
        <v>113</v>
      </c>
      <c r="S26" s="70" t="s">
        <v>162</v>
      </c>
      <c r="T26" s="76" t="s">
        <v>162</v>
      </c>
      <c r="U26" s="76" t="s">
        <v>97</v>
      </c>
      <c r="V26" s="76" t="s">
        <v>97</v>
      </c>
      <c r="W26" s="76" t="s">
        <v>97</v>
      </c>
      <c r="X26" s="76" t="s">
        <v>162</v>
      </c>
      <c r="Y26" s="76" t="s">
        <v>97</v>
      </c>
      <c r="Z26" s="76" t="s">
        <v>97</v>
      </c>
      <c r="AA26" s="76" t="s">
        <v>97</v>
      </c>
      <c r="AB26" s="76" t="s">
        <v>97</v>
      </c>
      <c r="AC26" s="76" t="s">
        <v>162</v>
      </c>
      <c r="AD26" s="76" t="s">
        <v>97</v>
      </c>
      <c r="AE26" s="76" t="s">
        <v>97</v>
      </c>
      <c r="AF26" s="76" t="s">
        <v>97</v>
      </c>
      <c r="AG26" s="76" t="s">
        <v>97</v>
      </c>
      <c r="AH26" s="76" t="s">
        <v>97</v>
      </c>
      <c r="AI26" s="76" t="s">
        <v>97</v>
      </c>
      <c r="AJ26" s="76" t="s">
        <v>97</v>
      </c>
      <c r="AK26" s="76" t="s">
        <v>97</v>
      </c>
      <c r="AL26" s="76" t="s">
        <v>97</v>
      </c>
      <c r="AM26" s="68" t="s">
        <v>97</v>
      </c>
      <c r="AN26" s="81"/>
    </row>
    <row r="27" spans="2:40" s="62" customFormat="1" ht="46.65">
      <c r="B27" s="71" t="s">
        <v>156</v>
      </c>
      <c r="C27" s="72" t="s">
        <v>157</v>
      </c>
      <c r="D27" s="73" t="s">
        <v>87</v>
      </c>
      <c r="E27" s="141" t="s">
        <v>88</v>
      </c>
      <c r="F27" s="72" t="s">
        <v>158</v>
      </c>
      <c r="G27" s="74" t="s">
        <v>118</v>
      </c>
      <c r="H27" s="74">
        <v>3800</v>
      </c>
      <c r="I27" s="74" t="s">
        <v>159</v>
      </c>
      <c r="J27" s="74" t="s">
        <v>92</v>
      </c>
      <c r="K27" s="74" t="s">
        <v>357</v>
      </c>
      <c r="L27" s="74" t="s">
        <v>118</v>
      </c>
      <c r="M27" s="74">
        <v>3800</v>
      </c>
      <c r="N27" s="74" t="s">
        <v>159</v>
      </c>
      <c r="O27" s="74" t="s">
        <v>94</v>
      </c>
      <c r="P27" s="74" t="s">
        <v>357</v>
      </c>
      <c r="Q27" s="75" t="s">
        <v>122</v>
      </c>
      <c r="R27" s="75" t="s">
        <v>122</v>
      </c>
      <c r="S27" s="70">
        <v>126211.4</v>
      </c>
      <c r="T27" s="76" t="s">
        <v>162</v>
      </c>
      <c r="U27" s="76">
        <v>126211.4</v>
      </c>
      <c r="V27" s="76" t="s">
        <v>97</v>
      </c>
      <c r="W27" s="76" t="s">
        <v>97</v>
      </c>
      <c r="X27" s="76" t="s">
        <v>162</v>
      </c>
      <c r="Y27" s="76" t="s">
        <v>162</v>
      </c>
      <c r="Z27" s="76">
        <v>126211.4</v>
      </c>
      <c r="AA27" s="76" t="s">
        <v>97</v>
      </c>
      <c r="AB27" s="76" t="s">
        <v>97</v>
      </c>
      <c r="AC27" s="76">
        <v>126211.4</v>
      </c>
      <c r="AD27" s="76" t="s">
        <v>97</v>
      </c>
      <c r="AE27" s="76" t="s">
        <v>97</v>
      </c>
      <c r="AF27" s="76" t="s">
        <v>97</v>
      </c>
      <c r="AG27" s="76" t="s">
        <v>97</v>
      </c>
      <c r="AH27" s="76" t="s">
        <v>97</v>
      </c>
      <c r="AI27" s="76" t="s">
        <v>97</v>
      </c>
      <c r="AJ27" s="76" t="s">
        <v>97</v>
      </c>
      <c r="AK27" s="76" t="s">
        <v>97</v>
      </c>
      <c r="AL27" s="76" t="s">
        <v>162</v>
      </c>
      <c r="AM27" s="68" t="s">
        <v>97</v>
      </c>
      <c r="AN27" s="61"/>
    </row>
    <row r="28" spans="2:40" s="62" customFormat="1" ht="49.1" customHeight="1">
      <c r="B28" s="118" t="s">
        <v>350</v>
      </c>
      <c r="C28" s="119" t="s">
        <v>431</v>
      </c>
      <c r="D28" s="70" t="s">
        <v>97</v>
      </c>
      <c r="E28" s="123" t="s">
        <v>88</v>
      </c>
      <c r="F28" s="119" t="s">
        <v>161</v>
      </c>
      <c r="G28" s="120" t="s">
        <v>162</v>
      </c>
      <c r="H28" s="120" t="s">
        <v>162</v>
      </c>
      <c r="I28" s="120" t="s">
        <v>162</v>
      </c>
      <c r="J28" s="120" t="s">
        <v>162</v>
      </c>
      <c r="K28" s="120" t="s">
        <v>162</v>
      </c>
      <c r="L28" s="120" t="s">
        <v>151</v>
      </c>
      <c r="M28" s="120" t="s">
        <v>101</v>
      </c>
      <c r="N28" s="120" t="s">
        <v>163</v>
      </c>
      <c r="O28" s="120" t="s">
        <v>94</v>
      </c>
      <c r="P28" s="120">
        <v>9.5961820000000007</v>
      </c>
      <c r="Q28" s="121" t="s">
        <v>113</v>
      </c>
      <c r="R28" s="121" t="s">
        <v>113</v>
      </c>
      <c r="S28" s="70">
        <v>41414.487389999995</v>
      </c>
      <c r="T28" s="70">
        <v>1198.9860000000001</v>
      </c>
      <c r="U28" s="70">
        <v>40215.501389999998</v>
      </c>
      <c r="V28" s="70" t="s">
        <v>97</v>
      </c>
      <c r="W28" s="70" t="s">
        <v>97</v>
      </c>
      <c r="X28" s="70">
        <v>41414.487389999995</v>
      </c>
      <c r="Y28" s="70" t="s">
        <v>97</v>
      </c>
      <c r="Z28" s="70" t="s">
        <v>97</v>
      </c>
      <c r="AA28" s="70" t="s">
        <v>97</v>
      </c>
      <c r="AB28" s="70" t="s">
        <v>97</v>
      </c>
      <c r="AC28" s="70">
        <v>2352.7890000000002</v>
      </c>
      <c r="AD28" s="70" t="s">
        <v>97</v>
      </c>
      <c r="AE28" s="70" t="s">
        <v>97</v>
      </c>
      <c r="AF28" s="70" t="s">
        <v>97</v>
      </c>
      <c r="AG28" s="70" t="s">
        <v>97</v>
      </c>
      <c r="AH28" s="70" t="s">
        <v>97</v>
      </c>
      <c r="AI28" s="70" t="s">
        <v>97</v>
      </c>
      <c r="AJ28" s="70" t="s">
        <v>97</v>
      </c>
      <c r="AK28" s="70" t="s">
        <v>162</v>
      </c>
      <c r="AL28" s="70">
        <v>39061.698389999998</v>
      </c>
      <c r="AM28" s="68" t="s">
        <v>97</v>
      </c>
      <c r="AN28" s="61"/>
    </row>
    <row r="29" spans="2:40" s="13" customFormat="1" ht="31.1">
      <c r="B29" s="63" t="s">
        <v>160</v>
      </c>
      <c r="C29" s="64" t="s">
        <v>164</v>
      </c>
      <c r="D29" s="77" t="s">
        <v>97</v>
      </c>
      <c r="E29" s="77" t="s">
        <v>97</v>
      </c>
      <c r="F29" s="64" t="s">
        <v>165</v>
      </c>
      <c r="G29" s="66" t="s">
        <v>162</v>
      </c>
      <c r="H29" s="66" t="s">
        <v>162</v>
      </c>
      <c r="I29" s="66" t="s">
        <v>162</v>
      </c>
      <c r="J29" s="66" t="s">
        <v>162</v>
      </c>
      <c r="K29" s="66" t="s">
        <v>162</v>
      </c>
      <c r="L29" s="66" t="s">
        <v>162</v>
      </c>
      <c r="M29" s="66" t="s">
        <v>162</v>
      </c>
      <c r="N29" s="66" t="s">
        <v>162</v>
      </c>
      <c r="O29" s="66" t="s">
        <v>162</v>
      </c>
      <c r="P29" s="66" t="s">
        <v>162</v>
      </c>
      <c r="Q29" s="67" t="s">
        <v>96</v>
      </c>
      <c r="R29" s="67" t="s">
        <v>113</v>
      </c>
      <c r="S29" s="68">
        <f>SUM(W29:Y29)</f>
        <v>75450.03</v>
      </c>
      <c r="T29" s="68">
        <v>4992.18</v>
      </c>
      <c r="U29" s="68">
        <f>Y29+X29</f>
        <v>70457.849999999991</v>
      </c>
      <c r="V29" s="68" t="s">
        <v>97</v>
      </c>
      <c r="W29" s="68">
        <v>4992.18</v>
      </c>
      <c r="X29" s="68">
        <v>4335.8999999999996</v>
      </c>
      <c r="Y29" s="68">
        <f>94609.06-28487.11</f>
        <v>66121.95</v>
      </c>
      <c r="Z29" s="68" t="s">
        <v>97</v>
      </c>
      <c r="AA29" s="68" t="s">
        <v>97</v>
      </c>
      <c r="AB29" s="68" t="s">
        <v>97</v>
      </c>
      <c r="AC29" s="68">
        <f>SUM(W29:Y29)</f>
        <v>75450.03</v>
      </c>
      <c r="AD29" s="68" t="s">
        <v>97</v>
      </c>
      <c r="AE29" s="68" t="s">
        <v>97</v>
      </c>
      <c r="AF29" s="68" t="s">
        <v>97</v>
      </c>
      <c r="AG29" s="68" t="s">
        <v>97</v>
      </c>
      <c r="AH29" s="68" t="s">
        <v>97</v>
      </c>
      <c r="AI29" s="68" t="s">
        <v>97</v>
      </c>
      <c r="AJ29" s="68" t="s">
        <v>97</v>
      </c>
      <c r="AK29" s="68" t="s">
        <v>97</v>
      </c>
      <c r="AL29" s="68" t="s">
        <v>97</v>
      </c>
      <c r="AM29" s="68" t="s">
        <v>97</v>
      </c>
      <c r="AN29" s="14"/>
    </row>
    <row r="30" spans="2:40" s="13" customFormat="1" ht="31.1">
      <c r="B30" s="63" t="s">
        <v>351</v>
      </c>
      <c r="C30" s="64" t="s">
        <v>166</v>
      </c>
      <c r="D30" s="78" t="s">
        <v>97</v>
      </c>
      <c r="E30" s="78" t="s">
        <v>97</v>
      </c>
      <c r="F30" s="79" t="s">
        <v>165</v>
      </c>
      <c r="G30" s="66" t="s">
        <v>162</v>
      </c>
      <c r="H30" s="66" t="s">
        <v>162</v>
      </c>
      <c r="I30" s="66" t="s">
        <v>162</v>
      </c>
      <c r="J30" s="66" t="s">
        <v>162</v>
      </c>
      <c r="K30" s="66" t="s">
        <v>162</v>
      </c>
      <c r="L30" s="66" t="s">
        <v>162</v>
      </c>
      <c r="M30" s="66" t="s">
        <v>162</v>
      </c>
      <c r="N30" s="66" t="s">
        <v>162</v>
      </c>
      <c r="O30" s="66" t="s">
        <v>162</v>
      </c>
      <c r="P30" s="68" t="s">
        <v>97</v>
      </c>
      <c r="Q30" s="67" t="s">
        <v>96</v>
      </c>
      <c r="R30" s="67" t="s">
        <v>113</v>
      </c>
      <c r="S30" s="68">
        <v>5958.33</v>
      </c>
      <c r="T30" s="68" t="s">
        <v>97</v>
      </c>
      <c r="U30" s="68" t="s">
        <v>97</v>
      </c>
      <c r="V30" s="68" t="s">
        <v>97</v>
      </c>
      <c r="W30" s="68">
        <v>5958.33</v>
      </c>
      <c r="X30" s="68" t="s">
        <v>162</v>
      </c>
      <c r="Y30" s="68" t="s">
        <v>97</v>
      </c>
      <c r="Z30" s="68" t="s">
        <v>97</v>
      </c>
      <c r="AA30" s="68" t="s">
        <v>97</v>
      </c>
      <c r="AB30" s="68" t="s">
        <v>97</v>
      </c>
      <c r="AC30" s="68">
        <v>5958.33</v>
      </c>
      <c r="AD30" s="68" t="s">
        <v>97</v>
      </c>
      <c r="AE30" s="68" t="s">
        <v>97</v>
      </c>
      <c r="AF30" s="68" t="s">
        <v>97</v>
      </c>
      <c r="AG30" s="68" t="s">
        <v>97</v>
      </c>
      <c r="AH30" s="68" t="s">
        <v>97</v>
      </c>
      <c r="AI30" s="68" t="s">
        <v>97</v>
      </c>
      <c r="AJ30" s="68" t="s">
        <v>97</v>
      </c>
      <c r="AK30" s="68" t="s">
        <v>97</v>
      </c>
      <c r="AL30" s="68" t="s">
        <v>97</v>
      </c>
      <c r="AM30" s="68" t="s">
        <v>97</v>
      </c>
      <c r="AN30" s="14"/>
    </row>
    <row r="31" spans="2:40" s="62" customFormat="1" ht="46.65">
      <c r="B31" s="118" t="s">
        <v>397</v>
      </c>
      <c r="C31" s="119" t="s">
        <v>415</v>
      </c>
      <c r="D31" s="123" t="s">
        <v>87</v>
      </c>
      <c r="E31" s="123" t="s">
        <v>88</v>
      </c>
      <c r="F31" s="124" t="s">
        <v>416</v>
      </c>
      <c r="G31" s="120" t="s">
        <v>89</v>
      </c>
      <c r="H31" s="120" t="s">
        <v>90</v>
      </c>
      <c r="I31" s="120" t="s">
        <v>352</v>
      </c>
      <c r="J31" s="120" t="s">
        <v>92</v>
      </c>
      <c r="K31" s="120" t="s">
        <v>360</v>
      </c>
      <c r="L31" s="120" t="s">
        <v>89</v>
      </c>
      <c r="M31" s="120" t="s">
        <v>90</v>
      </c>
      <c r="N31" s="120" t="s">
        <v>352</v>
      </c>
      <c r="O31" s="120" t="s">
        <v>94</v>
      </c>
      <c r="P31" s="70" t="s">
        <v>360</v>
      </c>
      <c r="Q31" s="121" t="s">
        <v>113</v>
      </c>
      <c r="R31" s="121" t="s">
        <v>113</v>
      </c>
      <c r="S31" s="70">
        <v>1882.4</v>
      </c>
      <c r="T31" s="70">
        <v>1882.4</v>
      </c>
      <c r="U31" s="70" t="s">
        <v>162</v>
      </c>
      <c r="V31" s="70" t="s">
        <v>162</v>
      </c>
      <c r="W31" s="70" t="s">
        <v>162</v>
      </c>
      <c r="X31" s="70">
        <v>1882.4</v>
      </c>
      <c r="Y31" s="70" t="s">
        <v>162</v>
      </c>
      <c r="Z31" s="70" t="s">
        <v>162</v>
      </c>
      <c r="AA31" s="70" t="s">
        <v>162</v>
      </c>
      <c r="AB31" s="68" t="s">
        <v>97</v>
      </c>
      <c r="AC31" s="70">
        <v>1882.4</v>
      </c>
      <c r="AD31" s="68" t="s">
        <v>97</v>
      </c>
      <c r="AE31" s="68" t="s">
        <v>97</v>
      </c>
      <c r="AF31" s="68" t="s">
        <v>97</v>
      </c>
      <c r="AG31" s="68" t="s">
        <v>97</v>
      </c>
      <c r="AH31" s="68" t="s">
        <v>97</v>
      </c>
      <c r="AI31" s="68" t="s">
        <v>97</v>
      </c>
      <c r="AJ31" s="68" t="s">
        <v>97</v>
      </c>
      <c r="AK31" s="70" t="s">
        <v>162</v>
      </c>
      <c r="AL31" s="70" t="s">
        <v>162</v>
      </c>
      <c r="AM31" s="115" t="s">
        <v>162</v>
      </c>
      <c r="AN31" s="61"/>
    </row>
    <row r="32" spans="2:40" s="62" customFormat="1" ht="46.65">
      <c r="B32" s="118" t="s">
        <v>398</v>
      </c>
      <c r="C32" s="119" t="s">
        <v>414</v>
      </c>
      <c r="D32" s="123" t="s">
        <v>87</v>
      </c>
      <c r="E32" s="123" t="s">
        <v>88</v>
      </c>
      <c r="F32" s="124" t="s">
        <v>417</v>
      </c>
      <c r="G32" s="120" t="s">
        <v>348</v>
      </c>
      <c r="H32" s="120" t="s">
        <v>355</v>
      </c>
      <c r="I32" s="120" t="s">
        <v>353</v>
      </c>
      <c r="J32" s="120" t="s">
        <v>92</v>
      </c>
      <c r="K32" s="120" t="s">
        <v>358</v>
      </c>
      <c r="L32" s="120" t="s">
        <v>348</v>
      </c>
      <c r="M32" s="120" t="s">
        <v>355</v>
      </c>
      <c r="N32" s="120" t="s">
        <v>353</v>
      </c>
      <c r="O32" s="120" t="s">
        <v>94</v>
      </c>
      <c r="P32" s="70" t="s">
        <v>358</v>
      </c>
      <c r="Q32" s="121" t="s">
        <v>113</v>
      </c>
      <c r="R32" s="121" t="s">
        <v>113</v>
      </c>
      <c r="S32" s="70">
        <v>6999.1</v>
      </c>
      <c r="T32" s="70" t="s">
        <v>162</v>
      </c>
      <c r="U32" s="70">
        <v>6999.1</v>
      </c>
      <c r="V32" s="70" t="s">
        <v>162</v>
      </c>
      <c r="W32" s="70" t="s">
        <v>162</v>
      </c>
      <c r="X32" s="70">
        <v>6999.1</v>
      </c>
      <c r="Y32" s="70" t="s">
        <v>162</v>
      </c>
      <c r="Z32" s="70" t="s">
        <v>162</v>
      </c>
      <c r="AA32" s="70" t="s">
        <v>162</v>
      </c>
      <c r="AB32" s="68" t="s">
        <v>97</v>
      </c>
      <c r="AC32" s="70">
        <v>6999.1</v>
      </c>
      <c r="AD32" s="68" t="s">
        <v>97</v>
      </c>
      <c r="AE32" s="68" t="s">
        <v>97</v>
      </c>
      <c r="AF32" s="68" t="s">
        <v>97</v>
      </c>
      <c r="AG32" s="68" t="s">
        <v>97</v>
      </c>
      <c r="AH32" s="68" t="s">
        <v>97</v>
      </c>
      <c r="AI32" s="68" t="s">
        <v>97</v>
      </c>
      <c r="AJ32" s="68" t="s">
        <v>97</v>
      </c>
      <c r="AK32" s="70" t="s">
        <v>162</v>
      </c>
      <c r="AL32" s="70" t="s">
        <v>162</v>
      </c>
      <c r="AM32" s="115" t="s">
        <v>162</v>
      </c>
      <c r="AN32" s="61"/>
    </row>
    <row r="33" spans="2:40" s="62" customFormat="1" ht="46.65">
      <c r="B33" s="118" t="s">
        <v>399</v>
      </c>
      <c r="C33" s="119" t="s">
        <v>422</v>
      </c>
      <c r="D33" s="123" t="s">
        <v>362</v>
      </c>
      <c r="E33" s="123" t="s">
        <v>88</v>
      </c>
      <c r="F33" s="124" t="s">
        <v>418</v>
      </c>
      <c r="G33" s="120" t="s">
        <v>349</v>
      </c>
      <c r="H33" s="120" t="s">
        <v>356</v>
      </c>
      <c r="I33" s="120" t="s">
        <v>354</v>
      </c>
      <c r="J33" s="120" t="s">
        <v>92</v>
      </c>
      <c r="K33" s="120" t="s">
        <v>359</v>
      </c>
      <c r="L33" s="120" t="s">
        <v>349</v>
      </c>
      <c r="M33" s="120" t="s">
        <v>356</v>
      </c>
      <c r="N33" s="120" t="s">
        <v>354</v>
      </c>
      <c r="O33" s="120" t="s">
        <v>94</v>
      </c>
      <c r="P33" s="70" t="s">
        <v>359</v>
      </c>
      <c r="Q33" s="121" t="s">
        <v>113</v>
      </c>
      <c r="R33" s="121" t="s">
        <v>113</v>
      </c>
      <c r="S33" s="70">
        <v>62530.382370000007</v>
      </c>
      <c r="T33" s="70">
        <v>4661.91</v>
      </c>
      <c r="U33" s="70">
        <v>57868.472370000003</v>
      </c>
      <c r="V33" s="70" t="s">
        <v>162</v>
      </c>
      <c r="W33" s="70" t="s">
        <v>162</v>
      </c>
      <c r="X33" s="69">
        <v>62530.382370000007</v>
      </c>
      <c r="Y33" s="70" t="s">
        <v>162</v>
      </c>
      <c r="Z33" s="70" t="s">
        <v>162</v>
      </c>
      <c r="AA33" s="70" t="s">
        <v>162</v>
      </c>
      <c r="AB33" s="68" t="s">
        <v>97</v>
      </c>
      <c r="AC33" s="70">
        <v>4661.91</v>
      </c>
      <c r="AD33" s="68" t="s">
        <v>97</v>
      </c>
      <c r="AE33" s="68" t="s">
        <v>97</v>
      </c>
      <c r="AF33" s="68" t="s">
        <v>97</v>
      </c>
      <c r="AG33" s="68" t="s">
        <v>97</v>
      </c>
      <c r="AH33" s="68" t="s">
        <v>97</v>
      </c>
      <c r="AI33" s="68" t="s">
        <v>97</v>
      </c>
      <c r="AJ33" s="68" t="s">
        <v>97</v>
      </c>
      <c r="AK33" s="70" t="s">
        <v>162</v>
      </c>
      <c r="AL33" s="70">
        <v>57868.472370000003</v>
      </c>
      <c r="AM33" s="115" t="s">
        <v>162</v>
      </c>
      <c r="AN33" s="61"/>
    </row>
    <row r="34" spans="2:40" s="83" customFormat="1" ht="46.65">
      <c r="B34" s="125" t="s">
        <v>400</v>
      </c>
      <c r="C34" s="119" t="s">
        <v>423</v>
      </c>
      <c r="D34" s="123" t="s">
        <v>87</v>
      </c>
      <c r="E34" s="123" t="s">
        <v>88</v>
      </c>
      <c r="F34" s="124" t="s">
        <v>419</v>
      </c>
      <c r="G34" s="120" t="s">
        <v>89</v>
      </c>
      <c r="H34" s="120" t="s">
        <v>90</v>
      </c>
      <c r="I34" s="120" t="s">
        <v>365</v>
      </c>
      <c r="J34" s="120" t="s">
        <v>440</v>
      </c>
      <c r="K34" s="120" t="s">
        <v>368</v>
      </c>
      <c r="L34" s="120" t="s">
        <v>89</v>
      </c>
      <c r="M34" s="120" t="s">
        <v>90</v>
      </c>
      <c r="N34" s="120" t="s">
        <v>365</v>
      </c>
      <c r="O34" s="120" t="s">
        <v>94</v>
      </c>
      <c r="P34" s="116" t="s">
        <v>368</v>
      </c>
      <c r="Q34" s="126" t="s">
        <v>113</v>
      </c>
      <c r="R34" s="126" t="s">
        <v>113</v>
      </c>
      <c r="S34" s="116">
        <v>774.1</v>
      </c>
      <c r="T34" s="116">
        <v>774.1</v>
      </c>
      <c r="U34" s="116" t="s">
        <v>162</v>
      </c>
      <c r="V34" s="116" t="s">
        <v>162</v>
      </c>
      <c r="W34" s="116" t="s">
        <v>162</v>
      </c>
      <c r="X34" s="116">
        <v>774.1</v>
      </c>
      <c r="Y34" s="116" t="s">
        <v>162</v>
      </c>
      <c r="Z34" s="116" t="s">
        <v>162</v>
      </c>
      <c r="AA34" s="116" t="s">
        <v>162</v>
      </c>
      <c r="AB34" s="68" t="s">
        <v>97</v>
      </c>
      <c r="AC34" s="116">
        <v>774.1</v>
      </c>
      <c r="AD34" s="68" t="s">
        <v>97</v>
      </c>
      <c r="AE34" s="68" t="s">
        <v>97</v>
      </c>
      <c r="AF34" s="68" t="s">
        <v>97</v>
      </c>
      <c r="AG34" s="68" t="s">
        <v>97</v>
      </c>
      <c r="AH34" s="68" t="s">
        <v>97</v>
      </c>
      <c r="AI34" s="68" t="s">
        <v>97</v>
      </c>
      <c r="AJ34" s="68" t="s">
        <v>97</v>
      </c>
      <c r="AK34" s="116" t="s">
        <v>162</v>
      </c>
      <c r="AL34" s="116" t="s">
        <v>162</v>
      </c>
      <c r="AM34" s="115" t="s">
        <v>162</v>
      </c>
      <c r="AN34" s="84"/>
    </row>
    <row r="35" spans="2:40" s="83" customFormat="1" ht="46.65">
      <c r="B35" s="125" t="s">
        <v>401</v>
      </c>
      <c r="C35" s="119" t="s">
        <v>376</v>
      </c>
      <c r="D35" s="123" t="s">
        <v>87</v>
      </c>
      <c r="E35" s="123" t="s">
        <v>88</v>
      </c>
      <c r="F35" s="124" t="s">
        <v>420</v>
      </c>
      <c r="G35" s="120" t="s">
        <v>366</v>
      </c>
      <c r="H35" s="120" t="s">
        <v>119</v>
      </c>
      <c r="I35" s="120" t="s">
        <v>369</v>
      </c>
      <c r="J35" s="120" t="s">
        <v>440</v>
      </c>
      <c r="K35" s="127" t="s">
        <v>370</v>
      </c>
      <c r="L35" s="120" t="s">
        <v>366</v>
      </c>
      <c r="M35" s="120" t="s">
        <v>119</v>
      </c>
      <c r="N35" s="120" t="s">
        <v>369</v>
      </c>
      <c r="O35" s="120" t="s">
        <v>440</v>
      </c>
      <c r="P35" s="116" t="s">
        <v>370</v>
      </c>
      <c r="Q35" s="126" t="s">
        <v>113</v>
      </c>
      <c r="R35" s="126" t="s">
        <v>113</v>
      </c>
      <c r="S35" s="116">
        <v>12561.91</v>
      </c>
      <c r="T35" s="116" t="s">
        <v>162</v>
      </c>
      <c r="U35" s="116">
        <v>12561.91</v>
      </c>
      <c r="V35" s="116" t="s">
        <v>162</v>
      </c>
      <c r="W35" s="116" t="s">
        <v>162</v>
      </c>
      <c r="X35" s="116">
        <v>12561.91</v>
      </c>
      <c r="Y35" s="116" t="s">
        <v>162</v>
      </c>
      <c r="Z35" s="116" t="s">
        <v>162</v>
      </c>
      <c r="AA35" s="116" t="s">
        <v>162</v>
      </c>
      <c r="AB35" s="68" t="s">
        <v>97</v>
      </c>
      <c r="AC35" s="116">
        <v>12561.91</v>
      </c>
      <c r="AD35" s="68" t="s">
        <v>97</v>
      </c>
      <c r="AE35" s="68" t="s">
        <v>97</v>
      </c>
      <c r="AF35" s="68" t="s">
        <v>97</v>
      </c>
      <c r="AG35" s="68" t="s">
        <v>97</v>
      </c>
      <c r="AH35" s="68" t="s">
        <v>97</v>
      </c>
      <c r="AI35" s="68" t="s">
        <v>97</v>
      </c>
      <c r="AJ35" s="68" t="s">
        <v>97</v>
      </c>
      <c r="AK35" s="116" t="s">
        <v>162</v>
      </c>
      <c r="AL35" s="116" t="s">
        <v>162</v>
      </c>
      <c r="AM35" s="115" t="s">
        <v>162</v>
      </c>
      <c r="AN35" s="84"/>
    </row>
    <row r="36" spans="2:40" s="83" customFormat="1" ht="32.4" customHeight="1">
      <c r="B36" s="125" t="s">
        <v>402</v>
      </c>
      <c r="C36" s="119" t="s">
        <v>377</v>
      </c>
      <c r="D36" s="123" t="s">
        <v>378</v>
      </c>
      <c r="E36" s="123" t="s">
        <v>88</v>
      </c>
      <c r="F36" s="124" t="s">
        <v>421</v>
      </c>
      <c r="G36" s="120" t="s">
        <v>100</v>
      </c>
      <c r="H36" s="120" t="s">
        <v>101</v>
      </c>
      <c r="I36" s="120" t="s">
        <v>367</v>
      </c>
      <c r="J36" s="120" t="s">
        <v>371</v>
      </c>
      <c r="K36" s="120" t="s">
        <v>372</v>
      </c>
      <c r="L36" s="120" t="s">
        <v>349</v>
      </c>
      <c r="M36" s="120" t="s">
        <v>356</v>
      </c>
      <c r="N36" s="120" t="s">
        <v>367</v>
      </c>
      <c r="O36" s="120" t="s">
        <v>373</v>
      </c>
      <c r="P36" s="116" t="s">
        <v>372</v>
      </c>
      <c r="Q36" s="126" t="s">
        <v>113</v>
      </c>
      <c r="R36" s="126" t="s">
        <v>113</v>
      </c>
      <c r="S36" s="116">
        <v>12907.07</v>
      </c>
      <c r="T36" s="116" t="s">
        <v>162</v>
      </c>
      <c r="U36" s="116">
        <v>12907.07</v>
      </c>
      <c r="V36" s="116" t="s">
        <v>162</v>
      </c>
      <c r="W36" s="116" t="s">
        <v>162</v>
      </c>
      <c r="X36" s="116">
        <v>12907.07</v>
      </c>
      <c r="Y36" s="116" t="s">
        <v>162</v>
      </c>
      <c r="Z36" s="116" t="s">
        <v>162</v>
      </c>
      <c r="AA36" s="116" t="s">
        <v>162</v>
      </c>
      <c r="AB36" s="68" t="s">
        <v>97</v>
      </c>
      <c r="AC36" s="116">
        <v>12907.07</v>
      </c>
      <c r="AD36" s="68" t="s">
        <v>97</v>
      </c>
      <c r="AE36" s="68" t="s">
        <v>97</v>
      </c>
      <c r="AF36" s="68" t="s">
        <v>97</v>
      </c>
      <c r="AG36" s="68" t="s">
        <v>97</v>
      </c>
      <c r="AH36" s="68" t="s">
        <v>97</v>
      </c>
      <c r="AI36" s="68" t="s">
        <v>97</v>
      </c>
      <c r="AJ36" s="68" t="s">
        <v>97</v>
      </c>
      <c r="AK36" s="116" t="s">
        <v>162</v>
      </c>
      <c r="AL36" s="116" t="s">
        <v>162</v>
      </c>
      <c r="AM36" s="115" t="s">
        <v>162</v>
      </c>
      <c r="AN36" s="84"/>
    </row>
    <row r="37" spans="2:40" s="83" customFormat="1" ht="31.1">
      <c r="B37" s="125" t="s">
        <v>403</v>
      </c>
      <c r="C37" s="119" t="s">
        <v>389</v>
      </c>
      <c r="D37" s="78" t="s">
        <v>87</v>
      </c>
      <c r="E37" s="123" t="s">
        <v>88</v>
      </c>
      <c r="F37" s="124" t="s">
        <v>496</v>
      </c>
      <c r="G37" s="120" t="s">
        <v>106</v>
      </c>
      <c r="H37" s="120" t="s">
        <v>107</v>
      </c>
      <c r="I37" s="120" t="s">
        <v>374</v>
      </c>
      <c r="J37" s="120" t="s">
        <v>373</v>
      </c>
      <c r="K37" s="120" t="s">
        <v>162</v>
      </c>
      <c r="L37" s="120" t="s">
        <v>106</v>
      </c>
      <c r="M37" s="120" t="s">
        <v>107</v>
      </c>
      <c r="N37" s="120" t="s">
        <v>374</v>
      </c>
      <c r="O37" s="120" t="s">
        <v>373</v>
      </c>
      <c r="P37" s="128" t="s">
        <v>162</v>
      </c>
      <c r="Q37" s="126" t="s">
        <v>113</v>
      </c>
      <c r="R37" s="126" t="s">
        <v>113</v>
      </c>
      <c r="S37" s="116">
        <v>23456.48</v>
      </c>
      <c r="T37" s="116" t="s">
        <v>162</v>
      </c>
      <c r="U37" s="116">
        <v>23456.48</v>
      </c>
      <c r="V37" s="116" t="s">
        <v>162</v>
      </c>
      <c r="W37" s="116" t="s">
        <v>162</v>
      </c>
      <c r="X37" s="116">
        <v>23456.48</v>
      </c>
      <c r="Y37" s="116" t="s">
        <v>162</v>
      </c>
      <c r="Z37" s="116" t="s">
        <v>162</v>
      </c>
      <c r="AA37" s="116" t="s">
        <v>162</v>
      </c>
      <c r="AB37" s="68" t="s">
        <v>97</v>
      </c>
      <c r="AC37" s="116">
        <v>23456.48</v>
      </c>
      <c r="AD37" s="68" t="s">
        <v>97</v>
      </c>
      <c r="AE37" s="68" t="s">
        <v>97</v>
      </c>
      <c r="AF37" s="68" t="s">
        <v>97</v>
      </c>
      <c r="AG37" s="68" t="s">
        <v>97</v>
      </c>
      <c r="AH37" s="68" t="s">
        <v>97</v>
      </c>
      <c r="AI37" s="68" t="s">
        <v>97</v>
      </c>
      <c r="AJ37" s="68" t="s">
        <v>97</v>
      </c>
      <c r="AK37" s="116" t="s">
        <v>162</v>
      </c>
      <c r="AL37" s="116" t="s">
        <v>162</v>
      </c>
      <c r="AM37" s="115" t="s">
        <v>162</v>
      </c>
      <c r="AN37" s="84"/>
    </row>
    <row r="38" spans="2:40" s="83" customFormat="1" ht="49.1" customHeight="1">
      <c r="B38" s="129" t="s">
        <v>404</v>
      </c>
      <c r="C38" s="72" t="s">
        <v>441</v>
      </c>
      <c r="D38" s="130"/>
      <c r="E38" s="123" t="s">
        <v>88</v>
      </c>
      <c r="F38" s="72" t="s">
        <v>425</v>
      </c>
      <c r="G38" s="74" t="s">
        <v>366</v>
      </c>
      <c r="H38" s="74" t="s">
        <v>119</v>
      </c>
      <c r="I38" s="74" t="s">
        <v>375</v>
      </c>
      <c r="J38" s="120" t="s">
        <v>440</v>
      </c>
      <c r="K38" s="74">
        <v>71.259</v>
      </c>
      <c r="L38" s="74" t="s">
        <v>366</v>
      </c>
      <c r="M38" s="74" t="s">
        <v>119</v>
      </c>
      <c r="N38" s="74" t="s">
        <v>375</v>
      </c>
      <c r="O38" s="120" t="s">
        <v>440</v>
      </c>
      <c r="P38" s="74">
        <v>71.259</v>
      </c>
      <c r="Q38" s="131" t="s">
        <v>113</v>
      </c>
      <c r="R38" s="131" t="s">
        <v>113</v>
      </c>
      <c r="S38" s="116">
        <v>1866.14</v>
      </c>
      <c r="T38" s="132">
        <v>1866.14</v>
      </c>
      <c r="U38" s="132" t="s">
        <v>162</v>
      </c>
      <c r="V38" s="132" t="s">
        <v>162</v>
      </c>
      <c r="W38" s="132" t="s">
        <v>162</v>
      </c>
      <c r="X38" s="132">
        <v>1866.14</v>
      </c>
      <c r="Y38" s="116" t="s">
        <v>162</v>
      </c>
      <c r="Z38" s="116" t="s">
        <v>162</v>
      </c>
      <c r="AA38" s="116" t="s">
        <v>162</v>
      </c>
      <c r="AB38" s="68" t="s">
        <v>97</v>
      </c>
      <c r="AC38" s="132">
        <v>1866.14</v>
      </c>
      <c r="AD38" s="68" t="s">
        <v>97</v>
      </c>
      <c r="AE38" s="68" t="s">
        <v>97</v>
      </c>
      <c r="AF38" s="68" t="s">
        <v>97</v>
      </c>
      <c r="AG38" s="68" t="s">
        <v>97</v>
      </c>
      <c r="AH38" s="68" t="s">
        <v>97</v>
      </c>
      <c r="AI38" s="68" t="s">
        <v>97</v>
      </c>
      <c r="AJ38" s="68" t="s">
        <v>97</v>
      </c>
      <c r="AK38" s="116" t="s">
        <v>162</v>
      </c>
      <c r="AL38" s="132" t="s">
        <v>162</v>
      </c>
      <c r="AM38" s="115" t="s">
        <v>162</v>
      </c>
      <c r="AN38" s="84"/>
    </row>
    <row r="39" spans="2:40" s="83" customFormat="1" ht="49" customHeight="1">
      <c r="B39" s="129" t="s">
        <v>442</v>
      </c>
      <c r="C39" s="72" t="s">
        <v>449</v>
      </c>
      <c r="D39" s="130" t="s">
        <v>87</v>
      </c>
      <c r="E39" s="123" t="s">
        <v>88</v>
      </c>
      <c r="F39" s="72" t="s">
        <v>450</v>
      </c>
      <c r="G39" s="74" t="s">
        <v>443</v>
      </c>
      <c r="H39" s="74" t="s">
        <v>444</v>
      </c>
      <c r="I39" s="74" t="s">
        <v>445</v>
      </c>
      <c r="J39" s="120" t="s">
        <v>440</v>
      </c>
      <c r="K39" s="74" t="s">
        <v>446</v>
      </c>
      <c r="L39" s="74" t="s">
        <v>447</v>
      </c>
      <c r="M39" s="74" t="s">
        <v>355</v>
      </c>
      <c r="N39" s="74">
        <v>0.23799999999999999</v>
      </c>
      <c r="O39" s="120" t="s">
        <v>440</v>
      </c>
      <c r="P39" s="74" t="s">
        <v>448</v>
      </c>
      <c r="Q39" s="131" t="s">
        <v>347</v>
      </c>
      <c r="R39" s="131" t="s">
        <v>347</v>
      </c>
      <c r="S39" s="116">
        <v>13254.17</v>
      </c>
      <c r="T39" s="132" t="s">
        <v>162</v>
      </c>
      <c r="U39" s="132">
        <v>13254.17</v>
      </c>
      <c r="V39" s="132" t="s">
        <v>162</v>
      </c>
      <c r="W39" s="132" t="s">
        <v>162</v>
      </c>
      <c r="X39" s="132" t="s">
        <v>162</v>
      </c>
      <c r="Y39" s="116">
        <v>13254.17</v>
      </c>
      <c r="Z39" s="116" t="s">
        <v>162</v>
      </c>
      <c r="AA39" s="116" t="s">
        <v>162</v>
      </c>
      <c r="AB39" s="132" t="s">
        <v>162</v>
      </c>
      <c r="AC39" s="132">
        <v>13254.17</v>
      </c>
      <c r="AD39" s="68" t="s">
        <v>97</v>
      </c>
      <c r="AE39" s="68" t="s">
        <v>97</v>
      </c>
      <c r="AF39" s="68" t="s">
        <v>97</v>
      </c>
      <c r="AG39" s="68" t="s">
        <v>97</v>
      </c>
      <c r="AH39" s="68" t="s">
        <v>97</v>
      </c>
      <c r="AI39" s="68" t="s">
        <v>97</v>
      </c>
      <c r="AJ39" s="68" t="s">
        <v>97</v>
      </c>
      <c r="AK39" s="116" t="s">
        <v>162</v>
      </c>
      <c r="AL39" s="132" t="s">
        <v>162</v>
      </c>
      <c r="AM39" s="115" t="s">
        <v>162</v>
      </c>
      <c r="AN39" s="84"/>
    </row>
    <row r="40" spans="2:40" s="83" customFormat="1" ht="49" customHeight="1">
      <c r="B40" s="129" t="s">
        <v>500</v>
      </c>
      <c r="C40" s="72" t="s">
        <v>453</v>
      </c>
      <c r="D40" s="130" t="s">
        <v>87</v>
      </c>
      <c r="E40" s="123" t="s">
        <v>88</v>
      </c>
      <c r="F40" s="72" t="s">
        <v>455</v>
      </c>
      <c r="G40" s="66" t="s">
        <v>106</v>
      </c>
      <c r="H40" s="66" t="s">
        <v>107</v>
      </c>
      <c r="I40" s="66" t="s">
        <v>478</v>
      </c>
      <c r="J40" s="56" t="s">
        <v>92</v>
      </c>
      <c r="K40" s="66" t="s">
        <v>483</v>
      </c>
      <c r="L40" s="66" t="s">
        <v>106</v>
      </c>
      <c r="M40" s="66" t="s">
        <v>107</v>
      </c>
      <c r="N40" s="66" t="s">
        <v>478</v>
      </c>
      <c r="O40" s="66" t="s">
        <v>94</v>
      </c>
      <c r="P40" s="66" t="s">
        <v>483</v>
      </c>
      <c r="Q40" s="174" t="s">
        <v>347</v>
      </c>
      <c r="R40" s="174" t="s">
        <v>347</v>
      </c>
      <c r="S40" s="116">
        <f>SUM(T40:U40)</f>
        <v>48596.100259999999</v>
      </c>
      <c r="T40" s="132">
        <f>2881.14026</f>
        <v>2881.1402600000001</v>
      </c>
      <c r="U40" s="132">
        <v>45714.96</v>
      </c>
      <c r="V40" s="132" t="s">
        <v>162</v>
      </c>
      <c r="W40" s="132" t="s">
        <v>162</v>
      </c>
      <c r="X40" s="132" t="s">
        <v>162</v>
      </c>
      <c r="Y40" s="116">
        <f>2881.14026+45714.96</f>
        <v>48596.100259999999</v>
      </c>
      <c r="Z40" s="116" t="s">
        <v>162</v>
      </c>
      <c r="AA40" s="116" t="s">
        <v>162</v>
      </c>
      <c r="AB40" s="132" t="s">
        <v>162</v>
      </c>
      <c r="AC40" s="132">
        <f>S40-AL40</f>
        <v>7452.6362599999993</v>
      </c>
      <c r="AD40" s="68" t="s">
        <v>97</v>
      </c>
      <c r="AE40" s="68" t="s">
        <v>97</v>
      </c>
      <c r="AF40" s="68" t="s">
        <v>97</v>
      </c>
      <c r="AG40" s="68" t="s">
        <v>97</v>
      </c>
      <c r="AH40" s="68" t="s">
        <v>97</v>
      </c>
      <c r="AI40" s="68" t="s">
        <v>97</v>
      </c>
      <c r="AJ40" s="68" t="s">
        <v>97</v>
      </c>
      <c r="AK40" s="116" t="s">
        <v>162</v>
      </c>
      <c r="AL40" s="132">
        <f>45714.96*0.9</f>
        <v>41143.464</v>
      </c>
      <c r="AM40" s="115" t="s">
        <v>162</v>
      </c>
      <c r="AN40" s="84"/>
    </row>
    <row r="41" spans="2:40" s="83" customFormat="1" ht="63.25" customHeight="1">
      <c r="B41" s="129" t="s">
        <v>501</v>
      </c>
      <c r="C41" s="72" t="s">
        <v>454</v>
      </c>
      <c r="D41" s="130" t="s">
        <v>378</v>
      </c>
      <c r="E41" s="123" t="s">
        <v>88</v>
      </c>
      <c r="F41" s="72" t="s">
        <v>456</v>
      </c>
      <c r="G41" s="74" t="s">
        <v>118</v>
      </c>
      <c r="H41" s="56" t="s">
        <v>119</v>
      </c>
      <c r="I41" s="56" t="s">
        <v>479</v>
      </c>
      <c r="J41" s="56" t="s">
        <v>92</v>
      </c>
      <c r="K41" s="56" t="s">
        <v>484</v>
      </c>
      <c r="L41" s="56" t="s">
        <v>118</v>
      </c>
      <c r="M41" s="56" t="s">
        <v>119</v>
      </c>
      <c r="N41" s="56" t="s">
        <v>479</v>
      </c>
      <c r="O41" s="56" t="s">
        <v>94</v>
      </c>
      <c r="P41" s="56" t="s">
        <v>484</v>
      </c>
      <c r="Q41" s="174" t="s">
        <v>347</v>
      </c>
      <c r="R41" s="174" t="s">
        <v>347</v>
      </c>
      <c r="S41" s="116">
        <f t="shared" ref="S41:S42" si="0">SUM(T41:U41)</f>
        <v>96087.452219999992</v>
      </c>
      <c r="T41" s="132">
        <v>2321.5322200000001</v>
      </c>
      <c r="U41" s="132">
        <v>93765.92</v>
      </c>
      <c r="V41" s="132" t="s">
        <v>162</v>
      </c>
      <c r="W41" s="132" t="s">
        <v>162</v>
      </c>
      <c r="X41" s="132" t="s">
        <v>162</v>
      </c>
      <c r="Y41" s="116">
        <f>2321.53222+93765.92</f>
        <v>96087.452219999992</v>
      </c>
      <c r="Z41" s="116" t="s">
        <v>162</v>
      </c>
      <c r="AA41" s="116" t="s">
        <v>162</v>
      </c>
      <c r="AB41" s="132" t="s">
        <v>162</v>
      </c>
      <c r="AC41" s="132">
        <f t="shared" ref="AC41" si="1">S41-AL41</f>
        <v>11698.124219999998</v>
      </c>
      <c r="AD41" s="68" t="s">
        <v>97</v>
      </c>
      <c r="AE41" s="68" t="s">
        <v>97</v>
      </c>
      <c r="AF41" s="68" t="s">
        <v>97</v>
      </c>
      <c r="AG41" s="68" t="s">
        <v>97</v>
      </c>
      <c r="AH41" s="68" t="s">
        <v>97</v>
      </c>
      <c r="AI41" s="68" t="s">
        <v>97</v>
      </c>
      <c r="AJ41" s="68" t="s">
        <v>97</v>
      </c>
      <c r="AK41" s="116" t="s">
        <v>162</v>
      </c>
      <c r="AL41" s="175">
        <f>93765.92*0.9</f>
        <v>84389.327999999994</v>
      </c>
      <c r="AM41" s="115" t="s">
        <v>162</v>
      </c>
      <c r="AN41" s="84"/>
    </row>
    <row r="42" spans="2:40" s="83" customFormat="1" ht="49" customHeight="1">
      <c r="B42" s="129" t="s">
        <v>502</v>
      </c>
      <c r="C42" s="72" t="s">
        <v>505</v>
      </c>
      <c r="D42" s="130" t="s">
        <v>87</v>
      </c>
      <c r="E42" s="123" t="s">
        <v>88</v>
      </c>
      <c r="F42" s="72" t="s">
        <v>459</v>
      </c>
      <c r="G42" s="56" t="s">
        <v>118</v>
      </c>
      <c r="H42" s="74">
        <v>3800</v>
      </c>
      <c r="I42" s="74" t="s">
        <v>480</v>
      </c>
      <c r="J42" s="74" t="s">
        <v>92</v>
      </c>
      <c r="K42" s="74" t="s">
        <v>485</v>
      </c>
      <c r="L42" s="74" t="s">
        <v>118</v>
      </c>
      <c r="M42" s="74">
        <v>3800</v>
      </c>
      <c r="N42" s="74" t="s">
        <v>480</v>
      </c>
      <c r="O42" s="74" t="s">
        <v>94</v>
      </c>
      <c r="P42" s="74" t="s">
        <v>485</v>
      </c>
      <c r="Q42" s="131" t="s">
        <v>347</v>
      </c>
      <c r="R42" s="131" t="s">
        <v>347</v>
      </c>
      <c r="S42" s="116">
        <f t="shared" si="0"/>
        <v>21718.384839999999</v>
      </c>
      <c r="T42" s="132">
        <v>3741.4248400000001</v>
      </c>
      <c r="U42" s="132">
        <v>17976.96</v>
      </c>
      <c r="V42" s="132" t="s">
        <v>162</v>
      </c>
      <c r="W42" s="132" t="s">
        <v>162</v>
      </c>
      <c r="X42" s="132" t="s">
        <v>162</v>
      </c>
      <c r="Y42" s="116">
        <f>3741.42484+17976.96</f>
        <v>21718.384839999999</v>
      </c>
      <c r="Z42" s="116" t="s">
        <v>162</v>
      </c>
      <c r="AA42" s="116" t="s">
        <v>162</v>
      </c>
      <c r="AB42" s="132" t="s">
        <v>162</v>
      </c>
      <c r="AC42" s="132">
        <f>S42</f>
        <v>21718.384839999999</v>
      </c>
      <c r="AD42" s="68" t="s">
        <v>97</v>
      </c>
      <c r="AE42" s="68" t="s">
        <v>97</v>
      </c>
      <c r="AF42" s="68" t="s">
        <v>97</v>
      </c>
      <c r="AG42" s="68" t="s">
        <v>97</v>
      </c>
      <c r="AH42" s="68" t="s">
        <v>97</v>
      </c>
      <c r="AI42" s="68" t="s">
        <v>97</v>
      </c>
      <c r="AJ42" s="68" t="s">
        <v>97</v>
      </c>
      <c r="AK42" s="116" t="s">
        <v>162</v>
      </c>
      <c r="AL42" s="116" t="s">
        <v>162</v>
      </c>
      <c r="AM42" s="115" t="s">
        <v>162</v>
      </c>
      <c r="AN42" s="84"/>
    </row>
    <row r="43" spans="2:40" s="83" customFormat="1" ht="49" customHeight="1">
      <c r="B43" s="129" t="s">
        <v>503</v>
      </c>
      <c r="C43" s="72" t="s">
        <v>506</v>
      </c>
      <c r="D43" s="130" t="s">
        <v>87</v>
      </c>
      <c r="E43" s="123" t="s">
        <v>88</v>
      </c>
      <c r="F43" s="72" t="s">
        <v>457</v>
      </c>
      <c r="G43" s="74" t="s">
        <v>460</v>
      </c>
      <c r="H43" s="120" t="s">
        <v>107</v>
      </c>
      <c r="I43" s="74" t="s">
        <v>481</v>
      </c>
      <c r="J43" s="74" t="s">
        <v>92</v>
      </c>
      <c r="K43" s="74" t="s">
        <v>483</v>
      </c>
      <c r="L43" s="74" t="s">
        <v>460</v>
      </c>
      <c r="M43" s="120" t="s">
        <v>107</v>
      </c>
      <c r="N43" s="74" t="s">
        <v>481</v>
      </c>
      <c r="O43" s="74" t="s">
        <v>94</v>
      </c>
      <c r="P43" s="74" t="s">
        <v>483</v>
      </c>
      <c r="Q43" s="131" t="s">
        <v>347</v>
      </c>
      <c r="R43" s="131" t="s">
        <v>347</v>
      </c>
      <c r="S43" s="116">
        <f>SUM(T43:U43)</f>
        <v>52859.692210000001</v>
      </c>
      <c r="T43" s="132">
        <v>8384.3022099999998</v>
      </c>
      <c r="U43" s="132">
        <f>54475.39-10000</f>
        <v>44475.39</v>
      </c>
      <c r="V43" s="132" t="s">
        <v>162</v>
      </c>
      <c r="W43" s="132" t="s">
        <v>162</v>
      </c>
      <c r="X43" s="132" t="s">
        <v>162</v>
      </c>
      <c r="Y43" s="116">
        <f>8384.30221+54475.39-10000</f>
        <v>52859.692210000001</v>
      </c>
      <c r="Z43" s="116" t="s">
        <v>162</v>
      </c>
      <c r="AA43" s="116" t="s">
        <v>162</v>
      </c>
      <c r="AB43" s="132" t="s">
        <v>162</v>
      </c>
      <c r="AC43" s="132">
        <f>S43-AL43</f>
        <v>14458.084210000001</v>
      </c>
      <c r="AD43" s="68" t="s">
        <v>97</v>
      </c>
      <c r="AE43" s="68" t="s">
        <v>97</v>
      </c>
      <c r="AF43" s="68" t="s">
        <v>97</v>
      </c>
      <c r="AG43" s="68" t="s">
        <v>97</v>
      </c>
      <c r="AH43" s="68" t="s">
        <v>97</v>
      </c>
      <c r="AI43" s="68" t="s">
        <v>97</v>
      </c>
      <c r="AJ43" s="68" t="s">
        <v>97</v>
      </c>
      <c r="AK43" s="116" t="s">
        <v>162</v>
      </c>
      <c r="AL43" s="132">
        <f>163934.4-AL41-AL40</f>
        <v>38401.608</v>
      </c>
      <c r="AM43" s="115" t="s">
        <v>162</v>
      </c>
      <c r="AN43" s="84"/>
    </row>
    <row r="44" spans="2:40" s="83" customFormat="1" ht="94.75" customHeight="1">
      <c r="B44" s="129" t="s">
        <v>504</v>
      </c>
      <c r="C44" s="72" t="s">
        <v>507</v>
      </c>
      <c r="D44" s="130" t="s">
        <v>131</v>
      </c>
      <c r="E44" s="123" t="s">
        <v>88</v>
      </c>
      <c r="F44" s="72" t="s">
        <v>458</v>
      </c>
      <c r="G44" s="120" t="s">
        <v>89</v>
      </c>
      <c r="H44" s="120" t="s">
        <v>90</v>
      </c>
      <c r="I44" s="74" t="s">
        <v>482</v>
      </c>
      <c r="J44" s="120" t="s">
        <v>497</v>
      </c>
      <c r="K44" s="74" t="s">
        <v>486</v>
      </c>
      <c r="L44" s="120" t="s">
        <v>89</v>
      </c>
      <c r="M44" s="120" t="s">
        <v>90</v>
      </c>
      <c r="N44" s="74" t="s">
        <v>482</v>
      </c>
      <c r="O44" s="120" t="s">
        <v>497</v>
      </c>
      <c r="P44" s="74" t="s">
        <v>486</v>
      </c>
      <c r="Q44" s="131" t="s">
        <v>347</v>
      </c>
      <c r="R44" s="131" t="s">
        <v>347</v>
      </c>
      <c r="S44" s="116">
        <f>SUM(T44:U44)</f>
        <v>13617.182009999999</v>
      </c>
      <c r="T44" s="132">
        <v>2834.0520099999999</v>
      </c>
      <c r="U44" s="132">
        <v>10783.13</v>
      </c>
      <c r="V44" s="132" t="s">
        <v>162</v>
      </c>
      <c r="W44" s="132" t="s">
        <v>162</v>
      </c>
      <c r="X44" s="132" t="s">
        <v>162</v>
      </c>
      <c r="Y44" s="116">
        <f>2834.05201+10783.13</f>
        <v>13617.182009999999</v>
      </c>
      <c r="Z44" s="116" t="s">
        <v>162</v>
      </c>
      <c r="AA44" s="116" t="s">
        <v>162</v>
      </c>
      <c r="AB44" s="132" t="s">
        <v>162</v>
      </c>
      <c r="AC44" s="132">
        <f>S44</f>
        <v>13617.182009999999</v>
      </c>
      <c r="AD44" s="68" t="s">
        <v>97</v>
      </c>
      <c r="AE44" s="68" t="s">
        <v>97</v>
      </c>
      <c r="AF44" s="68" t="s">
        <v>97</v>
      </c>
      <c r="AG44" s="68" t="s">
        <v>97</v>
      </c>
      <c r="AH44" s="68" t="s">
        <v>97</v>
      </c>
      <c r="AI44" s="68" t="s">
        <v>97</v>
      </c>
      <c r="AJ44" s="68" t="s">
        <v>97</v>
      </c>
      <c r="AK44" s="116" t="s">
        <v>162</v>
      </c>
      <c r="AL44" s="116" t="s">
        <v>162</v>
      </c>
      <c r="AM44" s="116" t="s">
        <v>162</v>
      </c>
      <c r="AN44" s="84"/>
    </row>
    <row r="45" spans="2:40" s="13" customFormat="1" ht="15.55">
      <c r="B45" s="176" t="s">
        <v>167</v>
      </c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8"/>
      <c r="S45" s="68">
        <f t="shared" ref="S45:AB45" si="2">SUM(S15:S44)</f>
        <v>1126416.23175</v>
      </c>
      <c r="T45" s="68">
        <f t="shared" si="2"/>
        <v>53528.100870000002</v>
      </c>
      <c r="U45" s="68">
        <f t="shared" si="2"/>
        <v>1066929.8008799998</v>
      </c>
      <c r="V45" s="68">
        <f t="shared" si="2"/>
        <v>0</v>
      </c>
      <c r="W45" s="68">
        <f t="shared" si="2"/>
        <v>179739.44920999996</v>
      </c>
      <c r="X45" s="68">
        <f t="shared" si="2"/>
        <v>381999.05099999992</v>
      </c>
      <c r="Y45" s="68">
        <f t="shared" si="2"/>
        <v>312254.93154000002</v>
      </c>
      <c r="Z45" s="68">
        <f t="shared" si="2"/>
        <v>126211.4</v>
      </c>
      <c r="AA45" s="68">
        <f t="shared" si="2"/>
        <v>126211.4</v>
      </c>
      <c r="AB45" s="68">
        <f t="shared" si="2"/>
        <v>0</v>
      </c>
      <c r="AC45" s="68">
        <f>SUM(AC15:AC44)</f>
        <v>683099.95551</v>
      </c>
      <c r="AD45" s="68">
        <f t="shared" ref="AD45:AM45" si="3">SUM(AD15:AD44)</f>
        <v>0</v>
      </c>
      <c r="AE45" s="68">
        <f t="shared" si="3"/>
        <v>0</v>
      </c>
      <c r="AF45" s="68">
        <f t="shared" si="3"/>
        <v>0</v>
      </c>
      <c r="AG45" s="68">
        <f t="shared" si="3"/>
        <v>0</v>
      </c>
      <c r="AH45" s="68">
        <f t="shared" si="3"/>
        <v>0</v>
      </c>
      <c r="AI45" s="68">
        <f t="shared" si="3"/>
        <v>0</v>
      </c>
      <c r="AJ45" s="68">
        <f t="shared" si="3"/>
        <v>0</v>
      </c>
      <c r="AK45" s="68">
        <f t="shared" si="3"/>
        <v>51881.876239999998</v>
      </c>
      <c r="AL45" s="68">
        <f t="shared" si="3"/>
        <v>391434.39999999997</v>
      </c>
      <c r="AM45" s="68">
        <f t="shared" si="3"/>
        <v>0</v>
      </c>
      <c r="AN45" s="14"/>
    </row>
    <row r="46" spans="2:40" s="13" customFormat="1" ht="15.7" customHeight="1">
      <c r="B46" s="179" t="s">
        <v>364</v>
      </c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0"/>
      <c r="AG46" s="180"/>
      <c r="AH46" s="180"/>
      <c r="AI46" s="180"/>
      <c r="AJ46" s="180"/>
      <c r="AK46" s="180"/>
      <c r="AL46" s="180"/>
      <c r="AM46" s="181"/>
      <c r="AN46" s="14"/>
    </row>
    <row r="47" spans="2:40" s="13" customFormat="1" ht="31.1">
      <c r="B47" s="63" t="s">
        <v>169</v>
      </c>
      <c r="C47" s="106" t="s">
        <v>170</v>
      </c>
      <c r="D47" s="107" t="s">
        <v>171</v>
      </c>
      <c r="E47" s="108" t="s">
        <v>97</v>
      </c>
      <c r="F47" s="106" t="s">
        <v>172</v>
      </c>
      <c r="G47" s="66" t="s">
        <v>162</v>
      </c>
      <c r="H47" s="66" t="s">
        <v>162</v>
      </c>
      <c r="I47" s="66" t="s">
        <v>162</v>
      </c>
      <c r="J47" s="66" t="s">
        <v>162</v>
      </c>
      <c r="K47" s="66" t="s">
        <v>162</v>
      </c>
      <c r="L47" s="66" t="s">
        <v>162</v>
      </c>
      <c r="M47" s="66" t="s">
        <v>162</v>
      </c>
      <c r="N47" s="66" t="s">
        <v>162</v>
      </c>
      <c r="O47" s="66" t="s">
        <v>162</v>
      </c>
      <c r="P47" s="66" t="s">
        <v>162</v>
      </c>
      <c r="Q47" s="108">
        <v>2024</v>
      </c>
      <c r="R47" s="108">
        <v>2024</v>
      </c>
      <c r="S47" s="68">
        <v>20510</v>
      </c>
      <c r="T47" s="68" t="s">
        <v>97</v>
      </c>
      <c r="U47" s="68">
        <v>20510</v>
      </c>
      <c r="V47" s="68" t="s">
        <v>97</v>
      </c>
      <c r="W47" s="68">
        <v>20510</v>
      </c>
      <c r="X47" s="68" t="s">
        <v>97</v>
      </c>
      <c r="Y47" s="68" t="s">
        <v>97</v>
      </c>
      <c r="Z47" s="68" t="s">
        <v>97</v>
      </c>
      <c r="AA47" s="68" t="s">
        <v>97</v>
      </c>
      <c r="AB47" s="68" t="s">
        <v>97</v>
      </c>
      <c r="AC47" s="68">
        <v>20510</v>
      </c>
      <c r="AD47" s="68" t="s">
        <v>97</v>
      </c>
      <c r="AE47" s="68" t="s">
        <v>97</v>
      </c>
      <c r="AF47" s="68" t="s">
        <v>97</v>
      </c>
      <c r="AG47" s="68" t="s">
        <v>97</v>
      </c>
      <c r="AH47" s="68" t="s">
        <v>97</v>
      </c>
      <c r="AI47" s="68" t="s">
        <v>97</v>
      </c>
      <c r="AJ47" s="68" t="s">
        <v>97</v>
      </c>
      <c r="AK47" s="68" t="s">
        <v>97</v>
      </c>
      <c r="AL47" s="113" t="s">
        <v>97</v>
      </c>
      <c r="AM47" s="68" t="s">
        <v>97</v>
      </c>
      <c r="AN47" s="14"/>
    </row>
    <row r="48" spans="2:40" s="110" customFormat="1" ht="46.65">
      <c r="B48" s="63" t="s">
        <v>173</v>
      </c>
      <c r="C48" s="106" t="s">
        <v>174</v>
      </c>
      <c r="D48" s="107" t="s">
        <v>171</v>
      </c>
      <c r="E48" s="108" t="s">
        <v>97</v>
      </c>
      <c r="F48" s="106" t="s">
        <v>172</v>
      </c>
      <c r="G48" s="66" t="s">
        <v>162</v>
      </c>
      <c r="H48" s="66" t="s">
        <v>162</v>
      </c>
      <c r="I48" s="66" t="s">
        <v>162</v>
      </c>
      <c r="J48" s="66" t="s">
        <v>162</v>
      </c>
      <c r="K48" s="66" t="s">
        <v>162</v>
      </c>
      <c r="L48" s="66" t="s">
        <v>162</v>
      </c>
      <c r="M48" s="66" t="s">
        <v>162</v>
      </c>
      <c r="N48" s="66" t="s">
        <v>162</v>
      </c>
      <c r="O48" s="66" t="s">
        <v>162</v>
      </c>
      <c r="P48" s="66" t="s">
        <v>162</v>
      </c>
      <c r="Q48" s="108">
        <v>2023</v>
      </c>
      <c r="R48" s="108">
        <v>2024</v>
      </c>
      <c r="S48" s="68">
        <v>7895.3</v>
      </c>
      <c r="T48" s="68" t="s">
        <v>162</v>
      </c>
      <c r="U48" s="68" t="s">
        <v>162</v>
      </c>
      <c r="V48" s="68" t="s">
        <v>97</v>
      </c>
      <c r="W48" s="68">
        <v>7895.3</v>
      </c>
      <c r="X48" s="68" t="s">
        <v>162</v>
      </c>
      <c r="Y48" s="68" t="s">
        <v>97</v>
      </c>
      <c r="Z48" s="68" t="s">
        <v>97</v>
      </c>
      <c r="AA48" s="68" t="s">
        <v>97</v>
      </c>
      <c r="AB48" s="68" t="s">
        <v>97</v>
      </c>
      <c r="AC48" s="68">
        <v>7895.3</v>
      </c>
      <c r="AD48" s="68" t="s">
        <v>97</v>
      </c>
      <c r="AE48" s="68" t="s">
        <v>97</v>
      </c>
      <c r="AF48" s="68" t="s">
        <v>97</v>
      </c>
      <c r="AG48" s="68" t="s">
        <v>97</v>
      </c>
      <c r="AH48" s="68" t="s">
        <v>97</v>
      </c>
      <c r="AI48" s="68" t="s">
        <v>97</v>
      </c>
      <c r="AJ48" s="68" t="s">
        <v>97</v>
      </c>
      <c r="AK48" s="68" t="s">
        <v>97</v>
      </c>
      <c r="AL48" s="68" t="s">
        <v>97</v>
      </c>
      <c r="AM48" s="68" t="s">
        <v>97</v>
      </c>
      <c r="AN48" s="109"/>
    </row>
    <row r="49" spans="2:40" s="13" customFormat="1" ht="18.600000000000001" customHeight="1">
      <c r="B49" s="63" t="s">
        <v>175</v>
      </c>
      <c r="C49" s="106" t="s">
        <v>176</v>
      </c>
      <c r="D49" s="107" t="s">
        <v>171</v>
      </c>
      <c r="E49" s="108" t="s">
        <v>97</v>
      </c>
      <c r="F49" s="106" t="s">
        <v>172</v>
      </c>
      <c r="G49" s="68" t="s">
        <v>97</v>
      </c>
      <c r="H49" s="68" t="s">
        <v>97</v>
      </c>
      <c r="I49" s="68" t="s">
        <v>97</v>
      </c>
      <c r="J49" s="68" t="s">
        <v>97</v>
      </c>
      <c r="K49" s="68" t="s">
        <v>97</v>
      </c>
      <c r="L49" s="68" t="s">
        <v>97</v>
      </c>
      <c r="M49" s="68" t="s">
        <v>97</v>
      </c>
      <c r="N49" s="68" t="s">
        <v>97</v>
      </c>
      <c r="O49" s="68" t="s">
        <v>97</v>
      </c>
      <c r="P49" s="68" t="s">
        <v>97</v>
      </c>
      <c r="Q49" s="108">
        <v>2024</v>
      </c>
      <c r="R49" s="108">
        <v>2024</v>
      </c>
      <c r="S49" s="68">
        <v>1696</v>
      </c>
      <c r="T49" s="68" t="s">
        <v>97</v>
      </c>
      <c r="U49" s="68" t="s">
        <v>97</v>
      </c>
      <c r="V49" s="68" t="s">
        <v>97</v>
      </c>
      <c r="W49" s="68">
        <v>1696</v>
      </c>
      <c r="X49" s="68" t="s">
        <v>97</v>
      </c>
      <c r="Y49" s="68" t="s">
        <v>97</v>
      </c>
      <c r="Z49" s="68" t="s">
        <v>97</v>
      </c>
      <c r="AA49" s="68" t="s">
        <v>97</v>
      </c>
      <c r="AB49" s="68" t="s">
        <v>97</v>
      </c>
      <c r="AC49" s="68">
        <v>1696</v>
      </c>
      <c r="AD49" s="68" t="s">
        <v>97</v>
      </c>
      <c r="AE49" s="68" t="s">
        <v>97</v>
      </c>
      <c r="AF49" s="68" t="s">
        <v>97</v>
      </c>
      <c r="AG49" s="68" t="s">
        <v>97</v>
      </c>
      <c r="AH49" s="68" t="s">
        <v>97</v>
      </c>
      <c r="AI49" s="68" t="s">
        <v>97</v>
      </c>
      <c r="AJ49" s="68" t="s">
        <v>97</v>
      </c>
      <c r="AK49" s="68" t="s">
        <v>97</v>
      </c>
      <c r="AL49" s="68" t="s">
        <v>97</v>
      </c>
      <c r="AM49" s="68" t="s">
        <v>97</v>
      </c>
      <c r="AN49" s="14"/>
    </row>
    <row r="50" spans="2:40" s="13" customFormat="1" ht="34.700000000000003" customHeight="1">
      <c r="B50" s="63" t="s">
        <v>177</v>
      </c>
      <c r="C50" s="106" t="s">
        <v>178</v>
      </c>
      <c r="D50" s="107" t="s">
        <v>171</v>
      </c>
      <c r="E50" s="108" t="s">
        <v>97</v>
      </c>
      <c r="F50" s="106" t="s">
        <v>172</v>
      </c>
      <c r="G50" s="66" t="s">
        <v>162</v>
      </c>
      <c r="H50" s="66" t="s">
        <v>162</v>
      </c>
      <c r="I50" s="66" t="s">
        <v>162</v>
      </c>
      <c r="J50" s="66" t="s">
        <v>162</v>
      </c>
      <c r="K50" s="66" t="s">
        <v>162</v>
      </c>
      <c r="L50" s="66" t="s">
        <v>162</v>
      </c>
      <c r="M50" s="66" t="s">
        <v>162</v>
      </c>
      <c r="N50" s="66" t="s">
        <v>162</v>
      </c>
      <c r="O50" s="66" t="s">
        <v>162</v>
      </c>
      <c r="P50" s="66" t="s">
        <v>162</v>
      </c>
      <c r="Q50" s="108">
        <v>2021</v>
      </c>
      <c r="R50" s="108">
        <v>2024</v>
      </c>
      <c r="S50" s="68">
        <v>5973.0605800000003</v>
      </c>
      <c r="T50" s="68" t="s">
        <v>97</v>
      </c>
      <c r="U50" s="68">
        <v>5973.0605800000003</v>
      </c>
      <c r="V50" s="68" t="s">
        <v>97</v>
      </c>
      <c r="W50" s="68">
        <v>5973.0605800000003</v>
      </c>
      <c r="X50" s="68" t="s">
        <v>97</v>
      </c>
      <c r="Y50" s="68" t="s">
        <v>97</v>
      </c>
      <c r="Z50" s="68" t="s">
        <v>97</v>
      </c>
      <c r="AA50" s="68" t="s">
        <v>97</v>
      </c>
      <c r="AB50" s="68" t="s">
        <v>97</v>
      </c>
      <c r="AC50" s="68">
        <v>5973.0605800000003</v>
      </c>
      <c r="AD50" s="68" t="s">
        <v>97</v>
      </c>
      <c r="AE50" s="68" t="s">
        <v>97</v>
      </c>
      <c r="AF50" s="68" t="s">
        <v>97</v>
      </c>
      <c r="AG50" s="68" t="s">
        <v>97</v>
      </c>
      <c r="AH50" s="68" t="s">
        <v>97</v>
      </c>
      <c r="AI50" s="68" t="s">
        <v>97</v>
      </c>
      <c r="AJ50" s="68" t="s">
        <v>97</v>
      </c>
      <c r="AK50" s="68" t="s">
        <v>97</v>
      </c>
      <c r="AL50" s="68" t="s">
        <v>97</v>
      </c>
      <c r="AM50" s="68" t="s">
        <v>97</v>
      </c>
      <c r="AN50" s="14"/>
    </row>
    <row r="51" spans="2:40" s="13" customFormat="1" ht="36" customHeight="1">
      <c r="B51" s="63" t="s">
        <v>495</v>
      </c>
      <c r="C51" s="106" t="s">
        <v>179</v>
      </c>
      <c r="D51" s="107" t="s">
        <v>171</v>
      </c>
      <c r="E51" s="113" t="s">
        <v>97</v>
      </c>
      <c r="F51" s="106" t="s">
        <v>172</v>
      </c>
      <c r="G51" s="66" t="s">
        <v>162</v>
      </c>
      <c r="H51" s="66" t="s">
        <v>162</v>
      </c>
      <c r="I51" s="66" t="s">
        <v>162</v>
      </c>
      <c r="J51" s="66" t="s">
        <v>162</v>
      </c>
      <c r="K51" s="66" t="s">
        <v>162</v>
      </c>
      <c r="L51" s="66" t="s">
        <v>162</v>
      </c>
      <c r="M51" s="66" t="s">
        <v>162</v>
      </c>
      <c r="N51" s="66" t="s">
        <v>162</v>
      </c>
      <c r="O51" s="66" t="s">
        <v>162</v>
      </c>
      <c r="P51" s="66" t="s">
        <v>162</v>
      </c>
      <c r="Q51" s="108">
        <v>2026</v>
      </c>
      <c r="R51" s="108">
        <v>2026</v>
      </c>
      <c r="S51" s="68" t="s">
        <v>162</v>
      </c>
      <c r="T51" s="68" t="s">
        <v>162</v>
      </c>
      <c r="U51" s="68" t="s">
        <v>162</v>
      </c>
      <c r="V51" s="68" t="s">
        <v>97</v>
      </c>
      <c r="W51" s="68" t="s">
        <v>97</v>
      </c>
      <c r="X51" s="68" t="s">
        <v>97</v>
      </c>
      <c r="Y51" s="68" t="s">
        <v>162</v>
      </c>
      <c r="Z51" s="68" t="s">
        <v>97</v>
      </c>
      <c r="AA51" s="68" t="s">
        <v>97</v>
      </c>
      <c r="AB51" s="68" t="s">
        <v>97</v>
      </c>
      <c r="AC51" s="68" t="s">
        <v>162</v>
      </c>
      <c r="AD51" s="68" t="s">
        <v>97</v>
      </c>
      <c r="AE51" s="68" t="s">
        <v>97</v>
      </c>
      <c r="AF51" s="68" t="s">
        <v>97</v>
      </c>
      <c r="AG51" s="68" t="s">
        <v>97</v>
      </c>
      <c r="AH51" s="68" t="s">
        <v>97</v>
      </c>
      <c r="AI51" s="68" t="s">
        <v>97</v>
      </c>
      <c r="AJ51" s="68" t="s">
        <v>97</v>
      </c>
      <c r="AK51" s="68" t="s">
        <v>97</v>
      </c>
      <c r="AL51" s="68" t="s">
        <v>97</v>
      </c>
      <c r="AM51" s="68" t="s">
        <v>97</v>
      </c>
      <c r="AN51" s="14"/>
    </row>
    <row r="52" spans="2:40" s="13" customFormat="1" ht="62.25">
      <c r="B52" s="63" t="s">
        <v>180</v>
      </c>
      <c r="C52" s="106" t="s">
        <v>181</v>
      </c>
      <c r="D52" s="107" t="s">
        <v>171</v>
      </c>
      <c r="E52" s="113" t="s">
        <v>97</v>
      </c>
      <c r="F52" s="106" t="s">
        <v>172</v>
      </c>
      <c r="G52" s="66" t="s">
        <v>162</v>
      </c>
      <c r="H52" s="66" t="s">
        <v>162</v>
      </c>
      <c r="I52" s="66" t="s">
        <v>162</v>
      </c>
      <c r="J52" s="66" t="s">
        <v>162</v>
      </c>
      <c r="K52" s="66" t="s">
        <v>162</v>
      </c>
      <c r="L52" s="66" t="s">
        <v>162</v>
      </c>
      <c r="M52" s="66" t="s">
        <v>162</v>
      </c>
      <c r="N52" s="66" t="s">
        <v>162</v>
      </c>
      <c r="O52" s="66" t="s">
        <v>162</v>
      </c>
      <c r="P52" s="66" t="s">
        <v>162</v>
      </c>
      <c r="Q52" s="108">
        <v>2027</v>
      </c>
      <c r="R52" s="108">
        <v>2027</v>
      </c>
      <c r="S52" s="68">
        <v>37720.5</v>
      </c>
      <c r="T52" s="68" t="s">
        <v>162</v>
      </c>
      <c r="U52" s="68">
        <v>37720.5</v>
      </c>
      <c r="V52" s="68" t="s">
        <v>97</v>
      </c>
      <c r="W52" s="68" t="s">
        <v>97</v>
      </c>
      <c r="X52" s="68" t="s">
        <v>97</v>
      </c>
      <c r="Y52" s="68" t="s">
        <v>97</v>
      </c>
      <c r="Z52" s="68">
        <v>37720.5</v>
      </c>
      <c r="AA52" s="68" t="s">
        <v>97</v>
      </c>
      <c r="AB52" s="68" t="s">
        <v>97</v>
      </c>
      <c r="AC52" s="68">
        <v>37720.5</v>
      </c>
      <c r="AD52" s="68" t="s">
        <v>97</v>
      </c>
      <c r="AE52" s="68" t="s">
        <v>97</v>
      </c>
      <c r="AF52" s="68" t="s">
        <v>97</v>
      </c>
      <c r="AG52" s="68" t="s">
        <v>97</v>
      </c>
      <c r="AH52" s="68" t="s">
        <v>97</v>
      </c>
      <c r="AI52" s="68" t="s">
        <v>97</v>
      </c>
      <c r="AJ52" s="68" t="s">
        <v>97</v>
      </c>
      <c r="AK52" s="68" t="s">
        <v>97</v>
      </c>
      <c r="AL52" s="68" t="s">
        <v>97</v>
      </c>
      <c r="AM52" s="68" t="s">
        <v>97</v>
      </c>
      <c r="AN52" s="14"/>
    </row>
    <row r="53" spans="2:40" s="13" customFormat="1" ht="46.65">
      <c r="B53" s="63" t="s">
        <v>182</v>
      </c>
      <c r="C53" s="182" t="s">
        <v>183</v>
      </c>
      <c r="D53" s="107" t="s">
        <v>171</v>
      </c>
      <c r="E53" s="113" t="s">
        <v>97</v>
      </c>
      <c r="F53" s="106" t="s">
        <v>172</v>
      </c>
      <c r="G53" s="66" t="s">
        <v>162</v>
      </c>
      <c r="H53" s="66" t="s">
        <v>162</v>
      </c>
      <c r="I53" s="66" t="s">
        <v>162</v>
      </c>
      <c r="J53" s="66" t="s">
        <v>162</v>
      </c>
      <c r="K53" s="66" t="s">
        <v>162</v>
      </c>
      <c r="L53" s="66" t="s">
        <v>162</v>
      </c>
      <c r="M53" s="66" t="s">
        <v>162</v>
      </c>
      <c r="N53" s="66" t="s">
        <v>162</v>
      </c>
      <c r="O53" s="66" t="s">
        <v>162</v>
      </c>
      <c r="P53" s="66" t="s">
        <v>162</v>
      </c>
      <c r="Q53" s="108">
        <v>2028</v>
      </c>
      <c r="R53" s="108">
        <v>2028</v>
      </c>
      <c r="S53" s="68">
        <v>37720.5</v>
      </c>
      <c r="T53" s="68" t="s">
        <v>162</v>
      </c>
      <c r="U53" s="68">
        <v>37720.5</v>
      </c>
      <c r="V53" s="68" t="s">
        <v>97</v>
      </c>
      <c r="W53" s="68" t="s">
        <v>97</v>
      </c>
      <c r="X53" s="68" t="s">
        <v>97</v>
      </c>
      <c r="Y53" s="68" t="s">
        <v>97</v>
      </c>
      <c r="Z53" s="68" t="s">
        <v>97</v>
      </c>
      <c r="AA53" s="68">
        <v>37720.5</v>
      </c>
      <c r="AB53" s="68" t="s">
        <v>97</v>
      </c>
      <c r="AC53" s="68">
        <v>37720.5</v>
      </c>
      <c r="AD53" s="68" t="s">
        <v>97</v>
      </c>
      <c r="AE53" s="68" t="s">
        <v>97</v>
      </c>
      <c r="AF53" s="68" t="s">
        <v>97</v>
      </c>
      <c r="AG53" s="68" t="s">
        <v>97</v>
      </c>
      <c r="AH53" s="68" t="s">
        <v>97</v>
      </c>
      <c r="AI53" s="68" t="s">
        <v>97</v>
      </c>
      <c r="AJ53" s="68" t="s">
        <v>97</v>
      </c>
      <c r="AK53" s="68" t="s">
        <v>97</v>
      </c>
      <c r="AL53" s="68" t="s">
        <v>97</v>
      </c>
      <c r="AM53" s="68" t="s">
        <v>97</v>
      </c>
      <c r="AN53" s="14"/>
    </row>
    <row r="54" spans="2:40" s="83" customFormat="1" ht="31.1">
      <c r="B54" s="111" t="s">
        <v>405</v>
      </c>
      <c r="C54" s="112" t="s">
        <v>411</v>
      </c>
      <c r="D54" s="107" t="s">
        <v>171</v>
      </c>
      <c r="E54" s="113" t="s">
        <v>97</v>
      </c>
      <c r="F54" s="106" t="s">
        <v>172</v>
      </c>
      <c r="G54" s="66" t="s">
        <v>162</v>
      </c>
      <c r="H54" s="66" t="s">
        <v>162</v>
      </c>
      <c r="I54" s="66" t="s">
        <v>162</v>
      </c>
      <c r="J54" s="66" t="s">
        <v>162</v>
      </c>
      <c r="K54" s="66" t="s">
        <v>162</v>
      </c>
      <c r="L54" s="66" t="s">
        <v>162</v>
      </c>
      <c r="M54" s="66" t="s">
        <v>162</v>
      </c>
      <c r="N54" s="66" t="s">
        <v>162</v>
      </c>
      <c r="O54" s="66" t="s">
        <v>162</v>
      </c>
      <c r="P54" s="66" t="s">
        <v>162</v>
      </c>
      <c r="Q54" s="114">
        <v>2025</v>
      </c>
      <c r="R54" s="114">
        <v>2025</v>
      </c>
      <c r="S54" s="115">
        <v>2250</v>
      </c>
      <c r="T54" s="115" t="s">
        <v>162</v>
      </c>
      <c r="U54" s="115" t="s">
        <v>162</v>
      </c>
      <c r="V54" s="116" t="s">
        <v>162</v>
      </c>
      <c r="W54" s="116" t="s">
        <v>162</v>
      </c>
      <c r="X54" s="115">
        <v>2250</v>
      </c>
      <c r="Y54" s="116" t="s">
        <v>162</v>
      </c>
      <c r="Z54" s="116" t="s">
        <v>162</v>
      </c>
      <c r="AA54" s="116" t="s">
        <v>162</v>
      </c>
      <c r="AB54" s="116" t="s">
        <v>162</v>
      </c>
      <c r="AC54" s="115">
        <v>2250</v>
      </c>
      <c r="AD54" s="68" t="s">
        <v>97</v>
      </c>
      <c r="AE54" s="68" t="s">
        <v>97</v>
      </c>
      <c r="AF54" s="68" t="s">
        <v>97</v>
      </c>
      <c r="AG54" s="68" t="s">
        <v>97</v>
      </c>
      <c r="AH54" s="68" t="s">
        <v>97</v>
      </c>
      <c r="AI54" s="68" t="s">
        <v>97</v>
      </c>
      <c r="AJ54" s="68" t="s">
        <v>97</v>
      </c>
      <c r="AK54" s="116" t="s">
        <v>162</v>
      </c>
      <c r="AL54" s="116" t="s">
        <v>162</v>
      </c>
      <c r="AM54" s="116" t="s">
        <v>162</v>
      </c>
      <c r="AN54" s="84"/>
    </row>
    <row r="55" spans="2:40" s="83" customFormat="1" ht="15.55">
      <c r="B55" s="111" t="s">
        <v>406</v>
      </c>
      <c r="C55" s="112" t="s">
        <v>409</v>
      </c>
      <c r="D55" s="107" t="s">
        <v>171</v>
      </c>
      <c r="E55" s="113" t="s">
        <v>97</v>
      </c>
      <c r="F55" s="106" t="s">
        <v>172</v>
      </c>
      <c r="G55" s="66" t="s">
        <v>162</v>
      </c>
      <c r="H55" s="66" t="s">
        <v>162</v>
      </c>
      <c r="I55" s="66" t="s">
        <v>162</v>
      </c>
      <c r="J55" s="66" t="s">
        <v>162</v>
      </c>
      <c r="K55" s="66" t="s">
        <v>162</v>
      </c>
      <c r="L55" s="66" t="s">
        <v>162</v>
      </c>
      <c r="M55" s="66" t="s">
        <v>162</v>
      </c>
      <c r="N55" s="66" t="s">
        <v>162</v>
      </c>
      <c r="O55" s="66" t="s">
        <v>162</v>
      </c>
      <c r="P55" s="66" t="s">
        <v>162</v>
      </c>
      <c r="Q55" s="114">
        <v>2025</v>
      </c>
      <c r="R55" s="114">
        <v>2025</v>
      </c>
      <c r="S55" s="115">
        <v>2562.143</v>
      </c>
      <c r="T55" s="115">
        <v>2562.143</v>
      </c>
      <c r="U55" s="115" t="s">
        <v>162</v>
      </c>
      <c r="V55" s="116" t="s">
        <v>162</v>
      </c>
      <c r="W55" s="116" t="s">
        <v>162</v>
      </c>
      <c r="X55" s="115">
        <v>2562.143</v>
      </c>
      <c r="Y55" s="116" t="s">
        <v>162</v>
      </c>
      <c r="Z55" s="116" t="s">
        <v>162</v>
      </c>
      <c r="AA55" s="116" t="s">
        <v>162</v>
      </c>
      <c r="AB55" s="116" t="s">
        <v>162</v>
      </c>
      <c r="AC55" s="115">
        <v>2562.143</v>
      </c>
      <c r="AD55" s="68" t="s">
        <v>97</v>
      </c>
      <c r="AE55" s="68" t="s">
        <v>97</v>
      </c>
      <c r="AF55" s="68" t="s">
        <v>97</v>
      </c>
      <c r="AG55" s="68" t="s">
        <v>97</v>
      </c>
      <c r="AH55" s="68" t="s">
        <v>97</v>
      </c>
      <c r="AI55" s="68" t="s">
        <v>97</v>
      </c>
      <c r="AJ55" s="68" t="s">
        <v>97</v>
      </c>
      <c r="AK55" s="116" t="s">
        <v>162</v>
      </c>
      <c r="AL55" s="116" t="s">
        <v>162</v>
      </c>
      <c r="AM55" s="116" t="s">
        <v>162</v>
      </c>
      <c r="AN55" s="84"/>
    </row>
    <row r="56" spans="2:40" s="83" customFormat="1" ht="31.1">
      <c r="B56" s="111" t="s">
        <v>407</v>
      </c>
      <c r="C56" s="117" t="s">
        <v>410</v>
      </c>
      <c r="D56" s="107" t="s">
        <v>171</v>
      </c>
      <c r="E56" s="113" t="s">
        <v>97</v>
      </c>
      <c r="F56" s="106" t="s">
        <v>172</v>
      </c>
      <c r="G56" s="66" t="s">
        <v>162</v>
      </c>
      <c r="H56" s="66" t="s">
        <v>162</v>
      </c>
      <c r="I56" s="66" t="s">
        <v>162</v>
      </c>
      <c r="J56" s="66" t="s">
        <v>162</v>
      </c>
      <c r="K56" s="66" t="s">
        <v>162</v>
      </c>
      <c r="L56" s="66" t="s">
        <v>162</v>
      </c>
      <c r="M56" s="66" t="s">
        <v>162</v>
      </c>
      <c r="N56" s="66" t="s">
        <v>162</v>
      </c>
      <c r="O56" s="66" t="s">
        <v>162</v>
      </c>
      <c r="P56" s="66" t="s">
        <v>162</v>
      </c>
      <c r="Q56" s="114">
        <v>2025</v>
      </c>
      <c r="R56" s="114">
        <v>2025</v>
      </c>
      <c r="S56" s="115">
        <f>SUM(X56+Y56)</f>
        <v>18666.726009999998</v>
      </c>
      <c r="T56" s="115" t="s">
        <v>162</v>
      </c>
      <c r="U56" s="115">
        <f>Y56+X56</f>
        <v>18666.726009999998</v>
      </c>
      <c r="V56" s="116" t="s">
        <v>162</v>
      </c>
      <c r="W56" s="116" t="s">
        <v>162</v>
      </c>
      <c r="X56" s="115">
        <v>11864.976000000001</v>
      </c>
      <c r="Y56" s="115">
        <v>6801.7500099999997</v>
      </c>
      <c r="Z56" s="116" t="s">
        <v>162</v>
      </c>
      <c r="AA56" s="116" t="s">
        <v>162</v>
      </c>
      <c r="AB56" s="116" t="s">
        <v>162</v>
      </c>
      <c r="AC56" s="115">
        <f>S56</f>
        <v>18666.726009999998</v>
      </c>
      <c r="AD56" s="68" t="s">
        <v>97</v>
      </c>
      <c r="AE56" s="68" t="s">
        <v>97</v>
      </c>
      <c r="AF56" s="68" t="s">
        <v>97</v>
      </c>
      <c r="AG56" s="68" t="s">
        <v>97</v>
      </c>
      <c r="AH56" s="68" t="s">
        <v>97</v>
      </c>
      <c r="AI56" s="68" t="s">
        <v>97</v>
      </c>
      <c r="AJ56" s="68" t="s">
        <v>97</v>
      </c>
      <c r="AK56" s="116" t="s">
        <v>162</v>
      </c>
      <c r="AL56" s="116" t="s">
        <v>162</v>
      </c>
      <c r="AM56" s="116" t="s">
        <v>162</v>
      </c>
      <c r="AN56" s="84"/>
    </row>
    <row r="57" spans="2:40" s="83" customFormat="1" ht="20.3" customHeight="1">
      <c r="B57" s="111" t="s">
        <v>408</v>
      </c>
      <c r="C57" s="112" t="s">
        <v>412</v>
      </c>
      <c r="D57" s="107" t="s">
        <v>171</v>
      </c>
      <c r="E57" s="113" t="s">
        <v>97</v>
      </c>
      <c r="F57" s="106" t="s">
        <v>172</v>
      </c>
      <c r="G57" s="66" t="s">
        <v>162</v>
      </c>
      <c r="H57" s="66" t="s">
        <v>162</v>
      </c>
      <c r="I57" s="66" t="s">
        <v>162</v>
      </c>
      <c r="J57" s="66" t="s">
        <v>162</v>
      </c>
      <c r="K57" s="66" t="s">
        <v>162</v>
      </c>
      <c r="L57" s="66" t="s">
        <v>162</v>
      </c>
      <c r="M57" s="66" t="s">
        <v>162</v>
      </c>
      <c r="N57" s="66" t="s">
        <v>162</v>
      </c>
      <c r="O57" s="66" t="s">
        <v>162</v>
      </c>
      <c r="P57" s="66" t="s">
        <v>162</v>
      </c>
      <c r="Q57" s="114">
        <v>2025</v>
      </c>
      <c r="R57" s="114">
        <v>2025</v>
      </c>
      <c r="S57" s="115">
        <f>SUM(X57+Y57)</f>
        <v>17337.910810000001</v>
      </c>
      <c r="T57" s="115" t="s">
        <v>162</v>
      </c>
      <c r="U57" s="115">
        <f>X57+Y57</f>
        <v>17337.910810000001</v>
      </c>
      <c r="V57" s="116" t="s">
        <v>162</v>
      </c>
      <c r="W57" s="116" t="s">
        <v>162</v>
      </c>
      <c r="X57" s="115">
        <v>10308.451999999999</v>
      </c>
      <c r="Y57" s="115">
        <v>7029.4588100000001</v>
      </c>
      <c r="Z57" s="116" t="s">
        <v>162</v>
      </c>
      <c r="AA57" s="116" t="s">
        <v>162</v>
      </c>
      <c r="AB57" s="116" t="s">
        <v>162</v>
      </c>
      <c r="AC57" s="115">
        <f>S57</f>
        <v>17337.910810000001</v>
      </c>
      <c r="AD57" s="68" t="s">
        <v>97</v>
      </c>
      <c r="AE57" s="68" t="s">
        <v>97</v>
      </c>
      <c r="AF57" s="68" t="s">
        <v>97</v>
      </c>
      <c r="AG57" s="68" t="s">
        <v>97</v>
      </c>
      <c r="AH57" s="68" t="s">
        <v>97</v>
      </c>
      <c r="AI57" s="68" t="s">
        <v>97</v>
      </c>
      <c r="AJ57" s="68" t="s">
        <v>97</v>
      </c>
      <c r="AK57" s="116" t="s">
        <v>162</v>
      </c>
      <c r="AL57" s="116" t="s">
        <v>162</v>
      </c>
      <c r="AM57" s="116" t="s">
        <v>162</v>
      </c>
      <c r="AN57" s="84"/>
    </row>
    <row r="58" spans="2:40" s="83" customFormat="1" ht="31" customHeight="1">
      <c r="B58" s="183" t="s">
        <v>461</v>
      </c>
      <c r="C58" s="117" t="s">
        <v>477</v>
      </c>
      <c r="D58" s="107" t="s">
        <v>171</v>
      </c>
      <c r="E58" s="113" t="s">
        <v>97</v>
      </c>
      <c r="F58" s="106" t="s">
        <v>172</v>
      </c>
      <c r="G58" s="66" t="s">
        <v>162</v>
      </c>
      <c r="H58" s="66" t="s">
        <v>162</v>
      </c>
      <c r="I58" s="66" t="s">
        <v>162</v>
      </c>
      <c r="J58" s="66" t="s">
        <v>162</v>
      </c>
      <c r="K58" s="66" t="s">
        <v>162</v>
      </c>
      <c r="L58" s="66" t="s">
        <v>162</v>
      </c>
      <c r="M58" s="66" t="s">
        <v>162</v>
      </c>
      <c r="N58" s="66" t="s">
        <v>162</v>
      </c>
      <c r="O58" s="66" t="s">
        <v>162</v>
      </c>
      <c r="P58" s="66" t="s">
        <v>162</v>
      </c>
      <c r="Q58" s="114">
        <v>2026</v>
      </c>
      <c r="R58" s="114">
        <v>2026</v>
      </c>
      <c r="S58" s="115">
        <f>Y58</f>
        <v>23889.29118</v>
      </c>
      <c r="T58" s="115" t="s">
        <v>162</v>
      </c>
      <c r="U58" s="115">
        <f>Y58</f>
        <v>23889.29118</v>
      </c>
      <c r="V58" s="116" t="s">
        <v>162</v>
      </c>
      <c r="W58" s="116" t="s">
        <v>162</v>
      </c>
      <c r="X58" s="116" t="s">
        <v>162</v>
      </c>
      <c r="Y58" s="116">
        <f>37720.5-Y56-Y57</f>
        <v>23889.29118</v>
      </c>
      <c r="Z58" s="116" t="s">
        <v>162</v>
      </c>
      <c r="AA58" s="116" t="s">
        <v>162</v>
      </c>
      <c r="AB58" s="116" t="s">
        <v>162</v>
      </c>
      <c r="AC58" s="115">
        <f>Y58</f>
        <v>23889.29118</v>
      </c>
      <c r="AD58" s="68" t="s">
        <v>97</v>
      </c>
      <c r="AE58" s="68" t="s">
        <v>97</v>
      </c>
      <c r="AF58" s="68" t="s">
        <v>97</v>
      </c>
      <c r="AG58" s="68" t="s">
        <v>97</v>
      </c>
      <c r="AH58" s="68" t="s">
        <v>97</v>
      </c>
      <c r="AI58" s="68" t="s">
        <v>97</v>
      </c>
      <c r="AJ58" s="68" t="s">
        <v>97</v>
      </c>
      <c r="AK58" s="68" t="s">
        <v>97</v>
      </c>
      <c r="AL58" s="68" t="s">
        <v>97</v>
      </c>
      <c r="AM58" s="68" t="s">
        <v>97</v>
      </c>
      <c r="AN58" s="84"/>
    </row>
    <row r="59" spans="2:40" s="13" customFormat="1" ht="15" customHeight="1">
      <c r="B59" s="176" t="s">
        <v>184</v>
      </c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5"/>
      <c r="S59" s="68">
        <f t="shared" ref="S59:X59" si="4">SUM(S47:S58)</f>
        <v>176221.43158</v>
      </c>
      <c r="T59" s="68">
        <f t="shared" si="4"/>
        <v>2562.143</v>
      </c>
      <c r="U59" s="68">
        <f t="shared" si="4"/>
        <v>161817.98858</v>
      </c>
      <c r="V59" s="68">
        <f t="shared" si="4"/>
        <v>0</v>
      </c>
      <c r="W59" s="68">
        <f t="shared" si="4"/>
        <v>36074.36058</v>
      </c>
      <c r="X59" s="68">
        <f t="shared" si="4"/>
        <v>26985.570999999996</v>
      </c>
      <c r="Y59" s="68">
        <f>SUM(Y47:Y58)</f>
        <v>37720.5</v>
      </c>
      <c r="Z59" s="68">
        <f t="shared" ref="Z59:AB59" si="5">SUM(Z47:Z58)</f>
        <v>37720.5</v>
      </c>
      <c r="AA59" s="68">
        <f t="shared" si="5"/>
        <v>37720.5</v>
      </c>
      <c r="AB59" s="68">
        <f t="shared" si="5"/>
        <v>0</v>
      </c>
      <c r="AC59" s="68">
        <f>SUM(AC47:AC58)</f>
        <v>176221.43158</v>
      </c>
      <c r="AD59" s="68">
        <f t="shared" ref="AD59:AL59" si="6">SUM(AD47:AK57)</f>
        <v>0</v>
      </c>
      <c r="AE59" s="68">
        <f t="shared" si="6"/>
        <v>0</v>
      </c>
      <c r="AF59" s="68">
        <f t="shared" si="6"/>
        <v>0</v>
      </c>
      <c r="AG59" s="68">
        <f t="shared" si="6"/>
        <v>0</v>
      </c>
      <c r="AH59" s="68">
        <f t="shared" si="6"/>
        <v>0</v>
      </c>
      <c r="AI59" s="68">
        <f t="shared" si="6"/>
        <v>0</v>
      </c>
      <c r="AJ59" s="68">
        <f t="shared" si="6"/>
        <v>0</v>
      </c>
      <c r="AK59" s="68">
        <f t="shared" si="6"/>
        <v>0</v>
      </c>
      <c r="AL59" s="68">
        <f t="shared" si="6"/>
        <v>0</v>
      </c>
      <c r="AM59" s="68" t="s">
        <v>97</v>
      </c>
      <c r="AN59" s="14"/>
    </row>
    <row r="60" spans="2:40" s="13" customFormat="1" ht="15" customHeight="1">
      <c r="B60" s="176" t="s">
        <v>185</v>
      </c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  <c r="R60" s="185"/>
      <c r="S60" s="68">
        <f>SUM(S45+S59)</f>
        <v>1302637.6633300001</v>
      </c>
      <c r="T60" s="68">
        <f t="shared" ref="T60:AJ60" si="7">SUM(T45+T59)</f>
        <v>56090.243870000006</v>
      </c>
      <c r="U60" s="68">
        <f t="shared" si="7"/>
        <v>1228747.7894599997</v>
      </c>
      <c r="V60" s="68">
        <f t="shared" si="7"/>
        <v>0</v>
      </c>
      <c r="W60" s="68">
        <f t="shared" si="7"/>
        <v>215813.80978999997</v>
      </c>
      <c r="X60" s="68">
        <f t="shared" si="7"/>
        <v>408984.62199999992</v>
      </c>
      <c r="Y60" s="186">
        <f t="shared" si="7"/>
        <v>349975.43154000002</v>
      </c>
      <c r="Z60" s="68">
        <f t="shared" si="7"/>
        <v>163931.9</v>
      </c>
      <c r="AA60" s="68">
        <f t="shared" si="7"/>
        <v>163931.9</v>
      </c>
      <c r="AB60" s="68">
        <f t="shared" si="7"/>
        <v>0</v>
      </c>
      <c r="AC60" s="68">
        <f t="shared" si="7"/>
        <v>859321.38708999997</v>
      </c>
      <c r="AD60" s="68">
        <f t="shared" si="7"/>
        <v>0</v>
      </c>
      <c r="AE60" s="68">
        <f t="shared" si="7"/>
        <v>0</v>
      </c>
      <c r="AF60" s="68">
        <f t="shared" si="7"/>
        <v>0</v>
      </c>
      <c r="AG60" s="68">
        <f t="shared" si="7"/>
        <v>0</v>
      </c>
      <c r="AH60" s="68">
        <f t="shared" si="7"/>
        <v>0</v>
      </c>
      <c r="AI60" s="68">
        <f t="shared" si="7"/>
        <v>0</v>
      </c>
      <c r="AJ60" s="68">
        <f t="shared" si="7"/>
        <v>0</v>
      </c>
      <c r="AK60" s="68">
        <f>SUM(AK45)</f>
        <v>51881.876239999998</v>
      </c>
      <c r="AL60" s="68">
        <f>SUM(AL45)</f>
        <v>391434.39999999997</v>
      </c>
      <c r="AM60" s="68">
        <v>0</v>
      </c>
      <c r="AN60" s="14"/>
    </row>
    <row r="61" spans="2:40" s="13" customFormat="1" ht="18.75" customHeight="1">
      <c r="B61" s="187" t="s">
        <v>186</v>
      </c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9"/>
      <c r="S61" s="68">
        <f>S60</f>
        <v>1302637.6633300001</v>
      </c>
      <c r="T61" s="68">
        <f t="shared" ref="T61:V61" si="8">T60</f>
        <v>56090.243870000006</v>
      </c>
      <c r="U61" s="68">
        <f t="shared" si="8"/>
        <v>1228747.7894599997</v>
      </c>
      <c r="V61" s="68">
        <f t="shared" si="8"/>
        <v>0</v>
      </c>
      <c r="W61" s="68">
        <f>W60</f>
        <v>215813.80978999997</v>
      </c>
      <c r="X61" s="68">
        <f t="shared" ref="X61:AB61" si="9">X60</f>
        <v>408984.62199999992</v>
      </c>
      <c r="Y61" s="68">
        <f t="shared" si="9"/>
        <v>349975.43154000002</v>
      </c>
      <c r="Z61" s="68">
        <f t="shared" si="9"/>
        <v>163931.9</v>
      </c>
      <c r="AA61" s="68">
        <f t="shared" si="9"/>
        <v>163931.9</v>
      </c>
      <c r="AB61" s="68">
        <f t="shared" si="9"/>
        <v>0</v>
      </c>
      <c r="AC61" s="68">
        <f>AC60</f>
        <v>859321.38708999997</v>
      </c>
      <c r="AD61" s="68">
        <f t="shared" ref="AD61" si="10">AD60</f>
        <v>0</v>
      </c>
      <c r="AE61" s="68">
        <f t="shared" ref="AE61" si="11">AE60</f>
        <v>0</v>
      </c>
      <c r="AF61" s="68">
        <f t="shared" ref="AF61" si="12">AF60</f>
        <v>0</v>
      </c>
      <c r="AG61" s="68">
        <f t="shared" ref="AG61" si="13">AG60</f>
        <v>0</v>
      </c>
      <c r="AH61" s="68">
        <f t="shared" ref="AH61" si="14">AH60</f>
        <v>0</v>
      </c>
      <c r="AI61" s="68">
        <f t="shared" ref="AI61" si="15">AI60</f>
        <v>0</v>
      </c>
      <c r="AJ61" s="68">
        <f t="shared" ref="AJ61" si="16">AJ60</f>
        <v>0</v>
      </c>
      <c r="AK61" s="68">
        <f t="shared" ref="AK61" si="17">AK60</f>
        <v>51881.876239999998</v>
      </c>
      <c r="AL61" s="68">
        <f t="shared" ref="AL61" si="18">AL60</f>
        <v>391434.39999999997</v>
      </c>
      <c r="AM61" s="68">
        <v>0</v>
      </c>
      <c r="AN61" s="14"/>
    </row>
    <row r="62" spans="2:40" s="15" customFormat="1" ht="18.75" customHeight="1">
      <c r="B62" s="190"/>
      <c r="C62" s="190"/>
      <c r="D62" s="190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2"/>
      <c r="T62" s="192"/>
      <c r="U62" s="192"/>
      <c r="V62" s="192"/>
      <c r="W62" s="192"/>
      <c r="X62" s="192"/>
      <c r="Y62" s="192"/>
      <c r="Z62" s="192"/>
      <c r="AA62" s="192"/>
      <c r="AB62" s="192"/>
      <c r="AC62" s="192"/>
      <c r="AD62" s="193"/>
      <c r="AE62" s="193"/>
      <c r="AF62" s="193"/>
      <c r="AG62" s="193"/>
      <c r="AH62" s="193"/>
      <c r="AI62" s="193"/>
      <c r="AJ62" s="193"/>
      <c r="AK62" s="193"/>
      <c r="AL62" s="193"/>
      <c r="AM62" s="193"/>
      <c r="AN62" s="16"/>
    </row>
    <row r="63" spans="2:40" s="15" customFormat="1" ht="13.1" customHeight="1">
      <c r="B63" s="19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6"/>
      <c r="T63" s="16"/>
      <c r="U63" s="16"/>
      <c r="V63" s="16"/>
      <c r="W63" s="16"/>
      <c r="X63" s="16"/>
      <c r="Y63" s="16"/>
      <c r="Z63" s="16"/>
      <c r="AA63" s="16"/>
      <c r="AB63" s="16"/>
    </row>
    <row r="64" spans="2:40" s="15" customFormat="1" ht="13.1" customHeight="1">
      <c r="B64" s="19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20"/>
      <c r="R64" s="18"/>
      <c r="S64" s="16"/>
      <c r="T64" s="16"/>
      <c r="U64" s="16"/>
      <c r="V64" s="16"/>
      <c r="W64" s="16"/>
      <c r="X64" s="16"/>
      <c r="Y64" s="16"/>
      <c r="Z64" s="16"/>
      <c r="AA64" s="16"/>
      <c r="AB64" s="16"/>
    </row>
    <row r="65" spans="2:28" s="15" customFormat="1" ht="13.55" customHeight="1"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9"/>
      <c r="Q65" s="18"/>
      <c r="R65" s="18"/>
      <c r="S65" s="16"/>
      <c r="T65" s="16"/>
      <c r="U65" s="16"/>
      <c r="V65" s="16"/>
      <c r="W65" s="16"/>
      <c r="X65" s="16"/>
      <c r="Y65" s="16"/>
      <c r="Z65" s="16"/>
      <c r="AA65" s="16"/>
      <c r="AB65" s="16"/>
    </row>
    <row r="66" spans="2:28" s="15" customFormat="1" ht="13.1" customHeight="1">
      <c r="B66" s="21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6"/>
      <c r="T66" s="16"/>
      <c r="U66" s="16"/>
      <c r="V66" s="16"/>
      <c r="W66" s="16"/>
      <c r="X66" s="16"/>
      <c r="Y66" s="16"/>
      <c r="Z66" s="16"/>
      <c r="AA66" s="16"/>
      <c r="AB66" s="16"/>
    </row>
    <row r="67" spans="2:28" s="15" customFormat="1" ht="13.1" customHeight="1">
      <c r="B67" s="22"/>
      <c r="S67" s="16"/>
      <c r="T67" s="16"/>
      <c r="U67" s="16"/>
      <c r="V67" s="16"/>
      <c r="W67" s="16"/>
      <c r="X67" s="16"/>
      <c r="Y67" s="16"/>
      <c r="Z67" s="16"/>
      <c r="AA67" s="16"/>
      <c r="AB67" s="16"/>
    </row>
    <row r="68" spans="2:28" s="15" customFormat="1" ht="13.1" customHeight="1">
      <c r="B68" s="22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69" spans="2:28" s="15" customFormat="1" ht="13.1" customHeight="1">
      <c r="B69" s="22"/>
      <c r="S69" s="16"/>
      <c r="T69" s="16"/>
      <c r="U69" s="16"/>
      <c r="V69" s="16"/>
      <c r="W69" s="16"/>
      <c r="X69" s="16"/>
      <c r="Y69" s="16"/>
      <c r="Z69" s="16"/>
      <c r="AA69" s="16"/>
      <c r="AB69" s="16"/>
    </row>
    <row r="70" spans="2:28" s="15" customFormat="1" ht="13.1" customHeight="1">
      <c r="B70" s="22"/>
      <c r="S70" s="16"/>
      <c r="T70" s="16"/>
      <c r="U70" s="16"/>
      <c r="V70" s="16"/>
      <c r="W70" s="16"/>
      <c r="X70" s="16"/>
      <c r="Y70" s="16"/>
      <c r="Z70" s="16"/>
      <c r="AA70" s="16"/>
      <c r="AB70" s="16"/>
    </row>
    <row r="71" spans="2:28" s="15" customFormat="1" ht="13.1" customHeight="1">
      <c r="B71" s="22"/>
      <c r="S71" s="16"/>
      <c r="T71" s="16"/>
      <c r="U71" s="16"/>
      <c r="V71" s="16"/>
      <c r="W71" s="16"/>
      <c r="X71" s="16"/>
      <c r="Y71" s="16"/>
      <c r="Z71" s="16"/>
      <c r="AA71" s="16"/>
      <c r="AB71" s="16"/>
    </row>
    <row r="72" spans="2:28" s="15" customFormat="1" ht="13.1" customHeight="1">
      <c r="B72" s="22"/>
      <c r="S72" s="16"/>
      <c r="T72" s="16"/>
      <c r="U72" s="16"/>
      <c r="V72" s="16"/>
      <c r="W72" s="16"/>
      <c r="X72" s="16"/>
      <c r="Y72" s="16"/>
      <c r="Z72" s="16"/>
      <c r="AA72" s="16"/>
      <c r="AB72" s="16"/>
    </row>
    <row r="73" spans="2:28" s="15" customFormat="1" ht="13.55" customHeight="1">
      <c r="B73" s="22"/>
      <c r="S73" s="16"/>
      <c r="T73" s="16"/>
      <c r="U73" s="16"/>
      <c r="V73" s="16"/>
      <c r="W73" s="16"/>
      <c r="X73" s="16"/>
      <c r="Y73" s="16"/>
      <c r="Z73" s="16"/>
      <c r="AA73" s="16"/>
      <c r="AB73" s="16"/>
    </row>
    <row r="74" spans="2:28" s="15" customFormat="1" ht="13.55" customHeight="1">
      <c r="B74" s="22"/>
      <c r="S74" s="16"/>
      <c r="T74" s="16"/>
      <c r="U74" s="16"/>
      <c r="V74" s="16"/>
      <c r="W74" s="16"/>
      <c r="X74" s="16"/>
      <c r="Y74" s="16"/>
      <c r="Z74" s="16"/>
      <c r="AA74" s="16"/>
      <c r="AB74" s="16"/>
    </row>
    <row r="75" spans="2:28" s="15" customFormat="1" ht="13.1" customHeight="1">
      <c r="B75" s="22"/>
      <c r="S75" s="16"/>
      <c r="T75" s="16"/>
      <c r="U75" s="16"/>
      <c r="V75" s="16"/>
      <c r="W75" s="16"/>
      <c r="X75" s="16"/>
      <c r="Y75" s="16"/>
      <c r="Z75" s="16"/>
      <c r="AA75" s="16"/>
      <c r="AB75" s="16"/>
    </row>
    <row r="76" spans="2:28" s="15" customFormat="1" ht="13.1" customHeight="1">
      <c r="B76" s="22"/>
      <c r="S76" s="16"/>
      <c r="T76" s="16"/>
      <c r="U76" s="16"/>
      <c r="V76" s="16"/>
      <c r="W76" s="16"/>
      <c r="X76" s="16"/>
      <c r="Y76" s="16"/>
      <c r="Z76" s="16"/>
      <c r="AA76" s="16"/>
      <c r="AB76" s="16"/>
    </row>
    <row r="77" spans="2:28" s="15" customFormat="1" ht="13.1" customHeight="1">
      <c r="B77" s="22"/>
      <c r="S77" s="16"/>
      <c r="T77" s="16"/>
      <c r="U77" s="16"/>
      <c r="V77" s="16"/>
      <c r="W77" s="16"/>
      <c r="X77" s="16"/>
      <c r="Y77" s="16"/>
      <c r="Z77" s="16"/>
      <c r="AA77" s="16"/>
      <c r="AB77" s="16"/>
    </row>
    <row r="78" spans="2:28" s="15" customFormat="1" ht="13.1" customHeight="1">
      <c r="B78" s="22"/>
      <c r="S78" s="16"/>
      <c r="T78" s="16"/>
      <c r="U78" s="16"/>
      <c r="V78" s="16"/>
      <c r="W78" s="16"/>
      <c r="X78" s="16"/>
      <c r="Y78" s="16"/>
      <c r="Z78" s="16"/>
      <c r="AA78" s="16"/>
      <c r="AB78" s="16"/>
    </row>
    <row r="79" spans="2:28" s="15" customFormat="1" ht="13.1" customHeight="1">
      <c r="B79" s="22"/>
      <c r="S79" s="16"/>
      <c r="T79" s="16"/>
      <c r="U79" s="16"/>
      <c r="V79" s="16"/>
      <c r="W79" s="16"/>
      <c r="X79" s="16"/>
      <c r="Y79" s="16"/>
      <c r="Z79" s="16"/>
      <c r="AA79" s="16"/>
      <c r="AB79" s="16"/>
    </row>
    <row r="80" spans="2:28" s="15" customFormat="1" ht="13.1" customHeight="1">
      <c r="B80" s="22"/>
      <c r="S80" s="16"/>
      <c r="T80" s="16"/>
      <c r="U80" s="16"/>
      <c r="V80" s="16"/>
      <c r="W80" s="16"/>
      <c r="X80" s="16"/>
      <c r="Y80" s="16"/>
      <c r="Z80" s="16"/>
      <c r="AA80" s="16"/>
      <c r="AB80" s="16"/>
    </row>
    <row r="81" spans="2:28" s="15" customFormat="1" ht="13.1" customHeight="1">
      <c r="B81" s="22"/>
      <c r="S81" s="16"/>
      <c r="T81" s="16"/>
      <c r="U81" s="16"/>
      <c r="V81" s="16"/>
      <c r="W81" s="16"/>
      <c r="X81" s="16"/>
      <c r="Y81" s="16"/>
      <c r="Z81" s="16"/>
      <c r="AA81" s="16"/>
      <c r="AB81" s="16"/>
    </row>
    <row r="82" spans="2:28" s="15" customFormat="1" ht="13.1" customHeight="1">
      <c r="B82" s="22"/>
      <c r="S82" s="16"/>
      <c r="T82" s="16"/>
      <c r="U82" s="16"/>
      <c r="V82" s="16"/>
      <c r="W82" s="16"/>
      <c r="X82" s="16"/>
      <c r="Y82" s="16"/>
      <c r="Z82" s="16"/>
      <c r="AA82" s="16"/>
      <c r="AB82" s="16"/>
    </row>
    <row r="83" spans="2:28" s="15" customFormat="1" ht="13.1" customHeight="1">
      <c r="B83" s="22"/>
      <c r="S83" s="16"/>
      <c r="T83" s="16"/>
      <c r="U83" s="16"/>
      <c r="V83" s="16"/>
      <c r="W83" s="16"/>
      <c r="X83" s="16"/>
      <c r="Y83" s="16"/>
      <c r="Z83" s="16"/>
      <c r="AA83" s="16"/>
      <c r="AB83" s="16"/>
    </row>
    <row r="84" spans="2:28" s="15" customFormat="1" ht="13.1" customHeight="1">
      <c r="B84" s="22"/>
      <c r="S84" s="16"/>
      <c r="T84" s="16"/>
      <c r="U84" s="16"/>
      <c r="V84" s="16"/>
      <c r="W84" s="16"/>
      <c r="X84" s="16"/>
      <c r="Y84" s="16"/>
      <c r="Z84" s="16"/>
      <c r="AA84" s="16"/>
      <c r="AB84" s="16"/>
    </row>
    <row r="85" spans="2:28" s="15" customFormat="1" ht="13.1" customHeight="1">
      <c r="B85" s="22"/>
      <c r="S85" s="16"/>
      <c r="T85" s="16"/>
      <c r="U85" s="16"/>
      <c r="V85" s="16"/>
      <c r="W85" s="16"/>
      <c r="X85" s="16"/>
      <c r="Y85" s="16"/>
      <c r="Z85" s="16"/>
      <c r="AA85" s="16"/>
      <c r="AB85" s="16"/>
    </row>
    <row r="86" spans="2:28" s="15" customFormat="1" ht="13.1" customHeight="1">
      <c r="B86" s="22"/>
      <c r="S86" s="16"/>
      <c r="T86" s="16"/>
      <c r="U86" s="16"/>
      <c r="V86" s="16"/>
      <c r="W86" s="16"/>
      <c r="X86" s="16"/>
      <c r="Y86" s="16"/>
      <c r="Z86" s="16"/>
      <c r="AA86" s="16"/>
      <c r="AB86" s="16"/>
    </row>
    <row r="87" spans="2:28" s="15" customFormat="1" ht="13.1" customHeight="1">
      <c r="B87" s="22"/>
      <c r="S87" s="16"/>
      <c r="T87" s="16"/>
      <c r="U87" s="16"/>
      <c r="V87" s="16"/>
      <c r="W87" s="16"/>
      <c r="X87" s="16"/>
      <c r="Y87" s="16"/>
      <c r="Z87" s="16"/>
      <c r="AA87" s="16"/>
      <c r="AB87" s="16"/>
    </row>
    <row r="88" spans="2:28" s="15" customFormat="1" ht="13.1" customHeight="1">
      <c r="B88" s="22"/>
      <c r="S88" s="16"/>
      <c r="T88" s="16"/>
      <c r="U88" s="16"/>
      <c r="V88" s="16"/>
      <c r="W88" s="16"/>
      <c r="X88" s="16"/>
      <c r="Y88" s="16"/>
      <c r="Z88" s="16"/>
      <c r="AA88" s="16"/>
      <c r="AB88" s="16"/>
    </row>
    <row r="89" spans="2:28" s="15" customFormat="1" ht="13.1" customHeight="1">
      <c r="B89" s="22"/>
      <c r="S89" s="16"/>
      <c r="T89" s="16"/>
      <c r="U89" s="16"/>
      <c r="V89" s="16"/>
      <c r="W89" s="16"/>
      <c r="X89" s="16"/>
      <c r="Y89" s="16"/>
      <c r="Z89" s="16"/>
      <c r="AA89" s="16"/>
      <c r="AB89" s="16"/>
    </row>
    <row r="90" spans="2:28" s="15" customFormat="1" ht="13.1" customHeight="1">
      <c r="B90" s="22"/>
      <c r="S90" s="16"/>
      <c r="T90" s="16"/>
      <c r="U90" s="16"/>
      <c r="V90" s="16"/>
      <c r="W90" s="16"/>
      <c r="X90" s="16"/>
      <c r="Y90" s="16"/>
      <c r="Z90" s="16"/>
      <c r="AA90" s="16"/>
      <c r="AB90" s="16"/>
    </row>
    <row r="91" spans="2:28" s="15" customFormat="1" ht="13.1" customHeight="1">
      <c r="B91" s="22"/>
      <c r="S91" s="16"/>
      <c r="T91" s="16"/>
      <c r="U91" s="16"/>
      <c r="V91" s="16"/>
      <c r="W91" s="16"/>
      <c r="X91" s="16"/>
      <c r="Y91" s="16"/>
      <c r="Z91" s="16"/>
      <c r="AA91" s="16"/>
      <c r="AB91" s="16"/>
    </row>
    <row r="92" spans="2:28" s="15" customFormat="1" ht="13.1" customHeight="1">
      <c r="B92" s="22"/>
      <c r="S92" s="16"/>
      <c r="T92" s="16"/>
      <c r="U92" s="16"/>
      <c r="V92" s="16"/>
      <c r="W92" s="16"/>
      <c r="X92" s="16"/>
      <c r="Y92" s="16"/>
      <c r="Z92" s="16"/>
      <c r="AA92" s="16"/>
      <c r="AB92" s="16"/>
    </row>
    <row r="93" spans="2:28" s="15" customFormat="1" ht="13.1" customHeight="1">
      <c r="B93" s="22"/>
      <c r="S93" s="16"/>
      <c r="T93" s="16"/>
      <c r="U93" s="16"/>
      <c r="V93" s="16"/>
      <c r="W93" s="16"/>
      <c r="X93" s="16"/>
      <c r="Y93" s="16"/>
      <c r="Z93" s="16"/>
      <c r="AA93" s="16"/>
      <c r="AB93" s="16"/>
    </row>
    <row r="94" spans="2:28" s="15" customFormat="1" ht="13.1" customHeight="1">
      <c r="B94" s="22"/>
      <c r="S94" s="16"/>
      <c r="T94" s="16"/>
      <c r="U94" s="16"/>
      <c r="V94" s="16"/>
      <c r="W94" s="16"/>
      <c r="X94" s="16"/>
      <c r="Y94" s="16"/>
      <c r="Z94" s="16"/>
      <c r="AA94" s="16"/>
      <c r="AB94" s="16"/>
    </row>
    <row r="95" spans="2:28" s="15" customFormat="1" ht="13.1" customHeight="1">
      <c r="B95" s="22"/>
      <c r="S95" s="16"/>
      <c r="T95" s="16"/>
      <c r="U95" s="16"/>
      <c r="V95" s="16"/>
      <c r="W95" s="16"/>
      <c r="X95" s="16"/>
      <c r="Y95" s="16"/>
      <c r="Z95" s="16"/>
      <c r="AA95" s="16"/>
      <c r="AB95" s="16"/>
    </row>
    <row r="96" spans="2:28" s="15" customFormat="1" ht="13.1" customHeight="1">
      <c r="B96" s="22"/>
      <c r="S96" s="16"/>
      <c r="T96" s="16"/>
      <c r="U96" s="16"/>
      <c r="V96" s="16"/>
      <c r="W96" s="16"/>
      <c r="X96" s="16"/>
      <c r="Y96" s="16"/>
      <c r="Z96" s="16"/>
      <c r="AA96" s="16"/>
      <c r="AB96" s="16"/>
    </row>
    <row r="97" spans="2:28" s="15" customFormat="1" ht="13.1" customHeight="1">
      <c r="B97" s="22"/>
      <c r="S97" s="16"/>
      <c r="T97" s="16"/>
      <c r="U97" s="16"/>
      <c r="V97" s="16"/>
      <c r="W97" s="16"/>
      <c r="X97" s="16"/>
      <c r="Y97" s="16"/>
      <c r="Z97" s="16"/>
      <c r="AA97" s="16"/>
      <c r="AB97" s="16"/>
    </row>
    <row r="98" spans="2:28" s="15" customFormat="1" ht="13.1" customHeight="1">
      <c r="B98" s="22"/>
      <c r="S98" s="16"/>
      <c r="T98" s="16"/>
      <c r="U98" s="16"/>
      <c r="V98" s="16"/>
      <c r="W98" s="16"/>
      <c r="X98" s="16"/>
      <c r="Y98" s="16"/>
      <c r="Z98" s="16"/>
      <c r="AA98" s="16"/>
      <c r="AB98" s="16"/>
    </row>
    <row r="99" spans="2:28" s="15" customFormat="1" ht="13.1" customHeight="1">
      <c r="B99" s="22"/>
      <c r="S99" s="16"/>
      <c r="T99" s="16"/>
      <c r="U99" s="16"/>
      <c r="V99" s="16"/>
      <c r="W99" s="16"/>
      <c r="X99" s="16"/>
      <c r="Y99" s="16"/>
      <c r="Z99" s="16"/>
      <c r="AA99" s="16"/>
      <c r="AB99" s="16"/>
    </row>
    <row r="100" spans="2:28" s="15" customFormat="1" ht="13.1" customHeight="1">
      <c r="B100" s="22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2:28" s="15" customFormat="1" ht="13.1" customHeight="1">
      <c r="B101" s="22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2:28" s="15" customFormat="1" ht="13.1" customHeight="1">
      <c r="B102" s="22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2:28" s="15" customFormat="1" ht="13.1" customHeight="1">
      <c r="B103" s="22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2:28" s="15" customFormat="1" ht="13.1" customHeight="1">
      <c r="B104" s="22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2:28" s="15" customFormat="1" ht="13.1" customHeight="1">
      <c r="B105" s="22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</row>
    <row r="106" spans="2:28" s="15" customFormat="1" ht="13.1" customHeight="1">
      <c r="B106" s="22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</row>
    <row r="107" spans="2:28" s="15" customFormat="1" ht="13.1" customHeight="1">
      <c r="B107" s="22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</row>
    <row r="108" spans="2:28" s="15" customFormat="1" ht="13.1" customHeight="1">
      <c r="B108" s="22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2:28" s="15" customFormat="1" ht="13.1" customHeight="1">
      <c r="B109" s="22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</row>
    <row r="110" spans="2:28" s="15" customFormat="1" ht="13.1" customHeight="1">
      <c r="B110" s="22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</row>
    <row r="111" spans="2:28" s="15" customFormat="1" ht="13.1" customHeight="1">
      <c r="B111" s="22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</row>
    <row r="112" spans="2:28" s="15" customFormat="1" ht="13.1" customHeight="1">
      <c r="B112" s="22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</row>
    <row r="113" spans="2:28" s="15" customFormat="1" ht="13.1" customHeight="1">
      <c r="B113" s="22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</row>
  </sheetData>
  <mergeCells count="44">
    <mergeCell ref="B3:R3"/>
    <mergeCell ref="B2:R2"/>
    <mergeCell ref="B4:R4"/>
    <mergeCell ref="B5:R5"/>
    <mergeCell ref="Z10:Z11"/>
    <mergeCell ref="B7:B11"/>
    <mergeCell ref="C7:C11"/>
    <mergeCell ref="D7:D11"/>
    <mergeCell ref="E7:E11"/>
    <mergeCell ref="F7:F11"/>
    <mergeCell ref="G8:P8"/>
    <mergeCell ref="G9:K9"/>
    <mergeCell ref="G7:P7"/>
    <mergeCell ref="Q7:Q11"/>
    <mergeCell ref="R7:R11"/>
    <mergeCell ref="S7:AB7"/>
    <mergeCell ref="AC7:AM7"/>
    <mergeCell ref="L9:P9"/>
    <mergeCell ref="G10:J10"/>
    <mergeCell ref="K10:K11"/>
    <mergeCell ref="L10:O10"/>
    <mergeCell ref="P10:P11"/>
    <mergeCell ref="AJ8:AJ11"/>
    <mergeCell ref="AK8:AK11"/>
    <mergeCell ref="AL8:AL11"/>
    <mergeCell ref="AM8:AM11"/>
    <mergeCell ref="AG8:AH9"/>
    <mergeCell ref="AA10:AA11"/>
    <mergeCell ref="AG10:AG11"/>
    <mergeCell ref="AI8:AI11"/>
    <mergeCell ref="AH10:AH11"/>
    <mergeCell ref="S10:S11"/>
    <mergeCell ref="T10:U10"/>
    <mergeCell ref="W10:W11"/>
    <mergeCell ref="X10:X11"/>
    <mergeCell ref="Y10:Y11"/>
    <mergeCell ref="S8:U9"/>
    <mergeCell ref="V8:V11"/>
    <mergeCell ref="W8:AA9"/>
    <mergeCell ref="AB8:AB11"/>
    <mergeCell ref="AC8:AC11"/>
    <mergeCell ref="AD8:AD11"/>
    <mergeCell ref="AE8:AE11"/>
    <mergeCell ref="AF8:AF11"/>
  </mergeCells>
  <pageMargins left="0.70866141732283472" right="0.39370078740157483" top="0.74803149606299213" bottom="0.74803149606299213" header="0.31496062992125984" footer="0.31496062992125984"/>
  <pageSetup paperSize="9" scale="42" firstPageNumber="3" fitToWidth="2" fitToHeight="0" orientation="landscape" useFirstPageNumber="1" horizontalDpi="300" verticalDpi="300" r:id="rId1"/>
  <headerFooter>
    <oddHeader>&amp;C&amp;"Times New Roman,обычный"&amp;12&amp;P</oddHeader>
  </headerFooter>
  <colBreaks count="1" manualBreakCount="1">
    <brk id="18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view="pageBreakPreview" zoomScaleNormal="100" zoomScaleSheetLayoutView="100" zoomScalePageLayoutView="85" workbookViewId="0"/>
  </sheetViews>
  <sheetFormatPr defaultColWidth="8.6640625" defaultRowHeight="15.55"/>
  <cols>
    <col min="1" max="1" width="5.44140625" style="23" customWidth="1"/>
    <col min="2" max="2" width="8.109375" style="24" customWidth="1"/>
    <col min="3" max="3" width="88.6640625" style="24" customWidth="1"/>
    <col min="4" max="4" width="8.44140625" style="24" customWidth="1"/>
    <col min="5" max="5" width="15.88671875" style="24" customWidth="1"/>
    <col min="6" max="6" width="15.109375" style="24" customWidth="1"/>
    <col min="7" max="7" width="15.88671875" style="24" customWidth="1"/>
    <col min="8" max="8" width="13.5546875" style="80" customWidth="1"/>
    <col min="9" max="9" width="16" style="80" customWidth="1"/>
    <col min="10" max="10" width="14.88671875" style="142" customWidth="1"/>
    <col min="11" max="11" width="15.33203125" style="80" customWidth="1"/>
    <col min="12" max="12" width="16.44140625" style="80" customWidth="1"/>
    <col min="15" max="18" width="9.88671875" bestFit="1" customWidth="1"/>
  </cols>
  <sheetData>
    <row r="1" spans="1:18" ht="15.7" customHeight="1">
      <c r="A1" s="195"/>
      <c r="B1" s="142"/>
      <c r="C1" s="142"/>
      <c r="D1" s="142"/>
      <c r="E1" s="142"/>
      <c r="F1" s="142"/>
      <c r="G1" s="142"/>
      <c r="H1" s="142"/>
      <c r="I1" s="142"/>
      <c r="K1" s="148"/>
      <c r="L1" s="196" t="s">
        <v>432</v>
      </c>
    </row>
    <row r="2" spans="1:18" ht="15.7" customHeight="1">
      <c r="A2" s="195"/>
      <c r="B2" s="142"/>
      <c r="C2" s="142"/>
      <c r="D2" s="142"/>
      <c r="E2" s="142"/>
      <c r="F2" s="142"/>
      <c r="G2" s="142"/>
      <c r="H2" s="194"/>
      <c r="I2" s="143"/>
      <c r="J2" s="143"/>
      <c r="K2" s="143"/>
      <c r="L2" s="143"/>
      <c r="M2" s="25"/>
    </row>
    <row r="3" spans="1:18" ht="93.05" customHeight="1">
      <c r="A3" s="267" t="s">
        <v>393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8" ht="15.7" customHeight="1">
      <c r="A4" s="197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8" ht="18.75" customHeight="1">
      <c r="A5" s="257" t="s">
        <v>187</v>
      </c>
      <c r="B5" s="257" t="s">
        <v>188</v>
      </c>
      <c r="C5" s="257"/>
      <c r="D5" s="257"/>
      <c r="E5" s="257" t="s">
        <v>189</v>
      </c>
      <c r="F5" s="251" t="s">
        <v>190</v>
      </c>
      <c r="G5" s="251" t="s">
        <v>191</v>
      </c>
      <c r="H5" s="251" t="s">
        <v>192</v>
      </c>
      <c r="I5" s="251"/>
      <c r="J5" s="251"/>
      <c r="K5" s="251"/>
      <c r="L5" s="251"/>
    </row>
    <row r="6" spans="1:18" ht="15.7" customHeight="1">
      <c r="A6" s="257"/>
      <c r="B6" s="257"/>
      <c r="C6" s="257"/>
      <c r="D6" s="257"/>
      <c r="E6" s="257"/>
      <c r="F6" s="251"/>
      <c r="G6" s="251"/>
      <c r="H6" s="251" t="s">
        <v>193</v>
      </c>
      <c r="I6" s="251"/>
      <c r="J6" s="251"/>
      <c r="K6" s="251"/>
      <c r="L6" s="251"/>
    </row>
    <row r="7" spans="1:18" ht="18" customHeight="1">
      <c r="A7" s="257"/>
      <c r="B7" s="257"/>
      <c r="C7" s="257"/>
      <c r="D7" s="257"/>
      <c r="E7" s="257"/>
      <c r="F7" s="251"/>
      <c r="G7" s="251"/>
      <c r="H7" s="145">
        <v>2024</v>
      </c>
      <c r="I7" s="145">
        <v>2025</v>
      </c>
      <c r="J7" s="145">
        <v>2026</v>
      </c>
      <c r="K7" s="145">
        <v>2027</v>
      </c>
      <c r="L7" s="145">
        <v>2028</v>
      </c>
    </row>
    <row r="8" spans="1:18" ht="15.7" customHeight="1">
      <c r="A8" s="158">
        <v>1</v>
      </c>
      <c r="B8" s="268">
        <v>2</v>
      </c>
      <c r="C8" s="268"/>
      <c r="D8" s="268"/>
      <c r="E8" s="158">
        <v>3</v>
      </c>
      <c r="F8" s="146">
        <v>4</v>
      </c>
      <c r="G8" s="145">
        <v>5</v>
      </c>
      <c r="H8" s="146">
        <v>6</v>
      </c>
      <c r="I8" s="146">
        <v>7</v>
      </c>
      <c r="J8" s="146">
        <v>8</v>
      </c>
      <c r="K8" s="146">
        <v>9</v>
      </c>
      <c r="L8" s="146">
        <v>10</v>
      </c>
    </row>
    <row r="9" spans="1:18" ht="18" customHeight="1">
      <c r="A9" s="159" t="s">
        <v>194</v>
      </c>
      <c r="B9" s="269" t="s">
        <v>195</v>
      </c>
      <c r="C9" s="269"/>
      <c r="D9" s="269"/>
      <c r="E9" s="159" t="s">
        <v>196</v>
      </c>
      <c r="F9" s="145" t="s">
        <v>97</v>
      </c>
      <c r="G9" s="145" t="s">
        <v>97</v>
      </c>
      <c r="H9" s="145" t="s">
        <v>97</v>
      </c>
      <c r="I9" s="145" t="s">
        <v>97</v>
      </c>
      <c r="J9" s="145" t="s">
        <v>97</v>
      </c>
      <c r="K9" s="145" t="s">
        <v>97</v>
      </c>
      <c r="L9" s="145" t="s">
        <v>97</v>
      </c>
    </row>
    <row r="10" spans="1:18" ht="18" customHeight="1">
      <c r="A10" s="257" t="s">
        <v>197</v>
      </c>
      <c r="B10" s="270" t="s">
        <v>198</v>
      </c>
      <c r="C10" s="270"/>
      <c r="D10" s="270"/>
      <c r="E10" s="159" t="s">
        <v>199</v>
      </c>
      <c r="F10" s="147">
        <f>140.46/1000</f>
        <v>0.14046</v>
      </c>
      <c r="G10" s="147">
        <v>0.14162487700191601</v>
      </c>
      <c r="H10" s="147">
        <v>0.14019999999999999</v>
      </c>
      <c r="I10" s="147">
        <v>0.14019999999999999</v>
      </c>
      <c r="J10" s="147">
        <v>0.14019999999999999</v>
      </c>
      <c r="K10" s="147">
        <v>0.14019999999999999</v>
      </c>
      <c r="L10" s="147">
        <v>0.14019999999999999</v>
      </c>
    </row>
    <row r="11" spans="1:18" ht="18" customHeight="1">
      <c r="A11" s="257"/>
      <c r="B11" s="270"/>
      <c r="C11" s="270"/>
      <c r="D11" s="270"/>
      <c r="E11" s="159" t="s">
        <v>200</v>
      </c>
      <c r="F11" s="145" t="s">
        <v>97</v>
      </c>
      <c r="G11" s="145" t="s">
        <v>97</v>
      </c>
      <c r="H11" s="145" t="s">
        <v>97</v>
      </c>
      <c r="I11" s="145" t="s">
        <v>97</v>
      </c>
      <c r="J11" s="145" t="s">
        <v>97</v>
      </c>
      <c r="K11" s="145" t="s">
        <v>97</v>
      </c>
      <c r="L11" s="145" t="s">
        <v>97</v>
      </c>
    </row>
    <row r="12" spans="1:18" ht="18" customHeight="1">
      <c r="A12" s="159" t="s">
        <v>201</v>
      </c>
      <c r="B12" s="269" t="s">
        <v>202</v>
      </c>
      <c r="C12" s="269"/>
      <c r="D12" s="269"/>
      <c r="E12" s="159" t="s">
        <v>203</v>
      </c>
      <c r="F12" s="198">
        <v>0.1</v>
      </c>
      <c r="G12" s="145" t="s">
        <v>97</v>
      </c>
      <c r="H12" s="145" t="s">
        <v>97</v>
      </c>
      <c r="I12" s="145" t="s">
        <v>97</v>
      </c>
      <c r="J12" s="145" t="s">
        <v>97</v>
      </c>
      <c r="K12" s="145" t="s">
        <v>97</v>
      </c>
      <c r="L12" s="145" t="s">
        <v>97</v>
      </c>
    </row>
    <row r="13" spans="1:18" ht="31.55" customHeight="1">
      <c r="A13" s="203" t="s">
        <v>204</v>
      </c>
      <c r="B13" s="260" t="s">
        <v>205</v>
      </c>
      <c r="C13" s="260"/>
      <c r="D13" s="260"/>
      <c r="E13" s="204" t="s">
        <v>206</v>
      </c>
      <c r="F13" s="205">
        <v>63.0926017063952</v>
      </c>
      <c r="G13" s="205">
        <v>63.0926017063952</v>
      </c>
      <c r="H13" s="205">
        <v>63.0926017063952</v>
      </c>
      <c r="I13" s="205">
        <v>63.0926017063952</v>
      </c>
      <c r="J13" s="205">
        <v>63.0926017063952</v>
      </c>
      <c r="K13" s="205">
        <v>63.0926017063952</v>
      </c>
      <c r="L13" s="205">
        <v>63.0926017063952</v>
      </c>
    </row>
    <row r="14" spans="1:18" ht="15.7" customHeight="1">
      <c r="A14" s="261" t="s">
        <v>207</v>
      </c>
      <c r="B14" s="262" t="s">
        <v>208</v>
      </c>
      <c r="C14" s="262"/>
      <c r="D14" s="262"/>
      <c r="E14" s="108" t="s">
        <v>209</v>
      </c>
      <c r="F14" s="206">
        <v>326124</v>
      </c>
      <c r="G14" s="205">
        <v>284404.612004</v>
      </c>
      <c r="H14" s="205">
        <f>299.4*1000</f>
        <v>299400</v>
      </c>
      <c r="I14" s="205">
        <v>297884.89003104501</v>
      </c>
      <c r="J14" s="205">
        <v>296097.13264474319</v>
      </c>
      <c r="K14" s="205">
        <v>295632.77795298322</v>
      </c>
      <c r="L14" s="205">
        <v>295376.77362913522</v>
      </c>
    </row>
    <row r="15" spans="1:18" ht="67.55" customHeight="1">
      <c r="A15" s="261"/>
      <c r="B15" s="262"/>
      <c r="C15" s="262"/>
      <c r="D15" s="262"/>
      <c r="E15" s="108" t="s">
        <v>210</v>
      </c>
      <c r="F15" s="205">
        <f t="shared" ref="F15:K15" si="0">F14/F45*100</f>
        <v>19.413182849081203</v>
      </c>
      <c r="G15" s="205">
        <f t="shared" si="0"/>
        <v>18.054347824036977</v>
      </c>
      <c r="H15" s="205">
        <f t="shared" si="0"/>
        <v>18.130927826311282</v>
      </c>
      <c r="I15" s="205">
        <f t="shared" si="0"/>
        <v>18.012679781803019</v>
      </c>
      <c r="J15" s="205">
        <f t="shared" si="0"/>
        <v>18.497439422625867</v>
      </c>
      <c r="K15" s="205">
        <f t="shared" si="0"/>
        <v>18.468430790543813</v>
      </c>
      <c r="L15" s="205">
        <v>18</v>
      </c>
      <c r="O15" s="85"/>
      <c r="P15" s="85"/>
      <c r="Q15" s="85"/>
      <c r="R15" s="85"/>
    </row>
    <row r="16" spans="1:18" ht="17.3" customHeight="1">
      <c r="A16" s="263" t="s">
        <v>211</v>
      </c>
      <c r="B16" s="264" t="s">
        <v>212</v>
      </c>
      <c r="C16" s="264"/>
      <c r="D16" s="264"/>
      <c r="E16" s="204" t="s">
        <v>209</v>
      </c>
      <c r="F16" s="205" t="s">
        <v>97</v>
      </c>
      <c r="G16" s="205" t="s">
        <v>97</v>
      </c>
      <c r="H16" s="205">
        <f>SUM(H18:H39)</f>
        <v>240.86555976599988</v>
      </c>
      <c r="I16" s="205">
        <f>SUM(I18:I39)</f>
        <v>1515.109968955016</v>
      </c>
      <c r="J16" s="205">
        <f>SUM(J18:J39)</f>
        <v>3179.6585209368</v>
      </c>
      <c r="K16" s="205">
        <f>SUM(K18:K39)</f>
        <v>3274.3867097368002</v>
      </c>
      <c r="L16" s="205">
        <f>SUM(L18:L39)</f>
        <v>3530.3910335848</v>
      </c>
    </row>
    <row r="17" spans="1:12" ht="17.3" customHeight="1">
      <c r="A17" s="263"/>
      <c r="B17" s="265" t="s">
        <v>213</v>
      </c>
      <c r="C17" s="265"/>
      <c r="D17" s="265"/>
      <c r="E17" s="204" t="s">
        <v>97</v>
      </c>
      <c r="F17" s="205" t="s">
        <v>97</v>
      </c>
      <c r="G17" s="205" t="s">
        <v>97</v>
      </c>
      <c r="H17" s="205" t="s">
        <v>97</v>
      </c>
      <c r="I17" s="205" t="s">
        <v>97</v>
      </c>
      <c r="J17" s="205" t="s">
        <v>97</v>
      </c>
      <c r="K17" s="205" t="s">
        <v>97</v>
      </c>
      <c r="L17" s="205" t="s">
        <v>97</v>
      </c>
    </row>
    <row r="18" spans="1:12" s="27" customFormat="1" ht="31.1">
      <c r="A18" s="263"/>
      <c r="B18" s="207" t="s">
        <v>214</v>
      </c>
      <c r="C18" s="26" t="str">
        <f>'2-ИП ТС'!C15</f>
        <v>Реконструкция участка теплосети № 3 от 3к7-02 - 3к1с магистраль 02 в г. Смоленск, Промышленный район, ул. 25 Сентября</v>
      </c>
      <c r="D18" s="28">
        <v>2024</v>
      </c>
      <c r="E18" s="204" t="s">
        <v>209</v>
      </c>
      <c r="F18" s="205" t="s">
        <v>97</v>
      </c>
      <c r="G18" s="205">
        <v>1101.9227555587699</v>
      </c>
      <c r="H18" s="205">
        <v>82.843608275999898</v>
      </c>
      <c r="I18" s="205">
        <v>331.37443310399999</v>
      </c>
      <c r="J18" s="205">
        <v>331.37443310399999</v>
      </c>
      <c r="K18" s="205">
        <v>331.37443310399999</v>
      </c>
      <c r="L18" s="205">
        <v>331.37443310399999</v>
      </c>
    </row>
    <row r="19" spans="1:12" s="27" customFormat="1" ht="31.1">
      <c r="A19" s="263"/>
      <c r="B19" s="207" t="s">
        <v>215</v>
      </c>
      <c r="C19" s="26" t="str">
        <f>'2-ИП ТС'!C16</f>
        <v>Техническое перевооружение участка теплосети № 3 от 3.15к1 – 3.15к3 в г. Смоленск, ул. Кловская</v>
      </c>
      <c r="D19" s="28">
        <v>2024</v>
      </c>
      <c r="E19" s="204" t="s">
        <v>209</v>
      </c>
      <c r="F19" s="205" t="s">
        <v>97</v>
      </c>
      <c r="G19" s="205">
        <v>707.79661003349997</v>
      </c>
      <c r="H19" s="205">
        <v>58.0519742399999</v>
      </c>
      <c r="I19" s="205">
        <v>232.20789696</v>
      </c>
      <c r="J19" s="205">
        <v>232.20789696</v>
      </c>
      <c r="K19" s="205">
        <v>232.20789696</v>
      </c>
      <c r="L19" s="205">
        <v>232.20789696</v>
      </c>
    </row>
    <row r="20" spans="1:12" s="27" customFormat="1" ht="31.1">
      <c r="A20" s="263"/>
      <c r="B20" s="207" t="s">
        <v>216</v>
      </c>
      <c r="C20" s="26" t="str">
        <f>'2-ИП ТС'!C17</f>
        <v>Техническое перевооружение участка теплосети № 3 от 3к4-01 - 3к1с в г. Смоленск, ул. 25 Сентября</v>
      </c>
      <c r="D20" s="28" t="s">
        <v>162</v>
      </c>
      <c r="E20" s="204" t="s">
        <v>209</v>
      </c>
      <c r="F20" s="205" t="s">
        <v>97</v>
      </c>
      <c r="G20" s="205">
        <v>590.65949608052404</v>
      </c>
      <c r="H20" s="205">
        <v>0</v>
      </c>
      <c r="I20" s="205">
        <v>0</v>
      </c>
      <c r="J20" s="205">
        <v>0</v>
      </c>
      <c r="K20" s="205">
        <v>0</v>
      </c>
      <c r="L20" s="205">
        <v>0</v>
      </c>
    </row>
    <row r="21" spans="1:12" s="27" customFormat="1" ht="31.55" customHeight="1">
      <c r="A21" s="263"/>
      <c r="B21" s="207" t="s">
        <v>217</v>
      </c>
      <c r="C21" s="26" t="str">
        <f>'2-ИП ТС'!C18</f>
        <v>Техническое перевооружение участка теплосети № 3 от 3к31 - 3к32 в г. Смоленск, ул. Николаева, Н.-Неман</v>
      </c>
      <c r="D21" s="28">
        <v>2025</v>
      </c>
      <c r="E21" s="204" t="s">
        <v>209</v>
      </c>
      <c r="F21" s="205" t="s">
        <v>97</v>
      </c>
      <c r="G21" s="205">
        <v>530.33715508175999</v>
      </c>
      <c r="H21" s="205">
        <v>0</v>
      </c>
      <c r="I21" s="205">
        <v>39.871255320000003</v>
      </c>
      <c r="J21" s="205">
        <v>159.48502128000001</v>
      </c>
      <c r="K21" s="205">
        <v>159.48502128000001</v>
      </c>
      <c r="L21" s="205">
        <v>159.48502128000001</v>
      </c>
    </row>
    <row r="22" spans="1:12" s="27" customFormat="1" ht="46.65">
      <c r="A22" s="263"/>
      <c r="B22" s="207" t="s">
        <v>218</v>
      </c>
      <c r="C22" s="26" t="str">
        <f>'2-ИП ТС'!C19</f>
        <v>Реконструкция тепловой сети 1к0-ЦТП8 (190), кадастровый номер 67:01:2003:43:0248, участок, ограниченный ТК от 1к7 до 1к11 по ул. 12 лет Октября, Фрунзе</v>
      </c>
      <c r="D22" s="208" t="s">
        <v>162</v>
      </c>
      <c r="E22" s="203" t="s">
        <v>209</v>
      </c>
      <c r="F22" s="205" t="s">
        <v>97</v>
      </c>
      <c r="G22" s="209">
        <v>1747.43293063482</v>
      </c>
      <c r="H22" s="209">
        <v>0</v>
      </c>
      <c r="I22" s="209">
        <v>0</v>
      </c>
      <c r="J22" s="209">
        <v>0</v>
      </c>
      <c r="K22" s="209">
        <v>0</v>
      </c>
      <c r="L22" s="209">
        <v>0</v>
      </c>
    </row>
    <row r="23" spans="1:12" s="27" customFormat="1" ht="31.1">
      <c r="A23" s="263"/>
      <c r="B23" s="210" t="s">
        <v>219</v>
      </c>
      <c r="C23" s="26" t="str">
        <f>'2-ИП ТС'!C20</f>
        <v>Техническое перевооружение участка теплосети № 3 от 3к5-02 до 3к7-02 в г. Смоленск, Промышленный район, ул. 25 Сентября</v>
      </c>
      <c r="D23" s="28">
        <v>2028</v>
      </c>
      <c r="E23" s="204" t="s">
        <v>209</v>
      </c>
      <c r="F23" s="205" t="s">
        <v>97</v>
      </c>
      <c r="G23" s="205">
        <v>742.47201711446405</v>
      </c>
      <c r="H23" s="209">
        <v>0</v>
      </c>
      <c r="I23" s="209">
        <v>0</v>
      </c>
      <c r="J23" s="209">
        <v>0</v>
      </c>
      <c r="K23" s="209">
        <v>0</v>
      </c>
      <c r="L23" s="205">
        <v>55.819757447999997</v>
      </c>
    </row>
    <row r="24" spans="1:12" ht="31.1">
      <c r="A24" s="263"/>
      <c r="B24" s="210" t="s">
        <v>220</v>
      </c>
      <c r="C24" s="26" t="str">
        <f>'2-ИП ТС'!C21</f>
        <v>Капитальный ремонт участка теплосети «Центральная часть города», участок, ограниченный ТК от 2к17 до 2к18, г. Смоленск, ул. Парижской Коммуны</v>
      </c>
      <c r="D24" s="28">
        <v>2024</v>
      </c>
      <c r="E24" s="204" t="s">
        <v>209</v>
      </c>
      <c r="F24" s="205" t="s">
        <v>97</v>
      </c>
      <c r="G24" s="205">
        <v>810.23732026380003</v>
      </c>
      <c r="H24" s="211">
        <v>99.969977250000099</v>
      </c>
      <c r="I24" s="211">
        <v>399.879909</v>
      </c>
      <c r="J24" s="211">
        <v>399.879909</v>
      </c>
      <c r="K24" s="211">
        <v>399.879909</v>
      </c>
      <c r="L24" s="211">
        <v>399.879909</v>
      </c>
    </row>
    <row r="25" spans="1:12" ht="31.1">
      <c r="A25" s="263"/>
      <c r="B25" s="210" t="s">
        <v>221</v>
      </c>
      <c r="C25" s="26" t="str">
        <f>'2-ИП ТС'!C22</f>
        <v>Техническое перевооружение участка теплосети № 2 от 2к13 до 2к15, г. Смоленск, ул. Соборная гора</v>
      </c>
      <c r="D25" s="28" t="s">
        <v>162</v>
      </c>
      <c r="E25" s="204" t="s">
        <v>209</v>
      </c>
      <c r="F25" s="205" t="s">
        <v>97</v>
      </c>
      <c r="G25" s="205">
        <v>427.21604159364</v>
      </c>
      <c r="H25" s="205">
        <v>0</v>
      </c>
      <c r="I25" s="205">
        <v>0</v>
      </c>
      <c r="J25" s="205">
        <v>0</v>
      </c>
      <c r="K25" s="205">
        <v>0</v>
      </c>
      <c r="L25" s="205">
        <v>0</v>
      </c>
    </row>
    <row r="26" spans="1:12" ht="31.1">
      <c r="A26" s="263"/>
      <c r="B26" s="210" t="s">
        <v>222</v>
      </c>
      <c r="C26" s="26" t="str">
        <f>'2-ИП ТС'!C23</f>
        <v>Техническое перевооружение участка теплосети № 2 от 2к42б до 2к43, г. Смоленск, ул. Тенишевой</v>
      </c>
      <c r="D26" s="28" t="s">
        <v>162</v>
      </c>
      <c r="E26" s="204" t="s">
        <v>209</v>
      </c>
      <c r="F26" s="205" t="s">
        <v>97</v>
      </c>
      <c r="G26" s="205">
        <v>474.52279771259998</v>
      </c>
      <c r="H26" s="205">
        <v>0</v>
      </c>
      <c r="I26" s="205">
        <v>0</v>
      </c>
      <c r="J26" s="205">
        <v>0</v>
      </c>
      <c r="K26" s="205">
        <v>0</v>
      </c>
      <c r="L26" s="205">
        <v>0</v>
      </c>
    </row>
    <row r="27" spans="1:12">
      <c r="A27" s="263"/>
      <c r="B27" s="210" t="s">
        <v>223</v>
      </c>
      <c r="C27" s="26" t="str">
        <f>'2-ИП ТС'!C24</f>
        <v>Реконструкция участка теплосети № 3 от 3к32 до 3к34, г. Смоленск, ул. Н.-Неман</v>
      </c>
      <c r="D27" s="28">
        <v>2025</v>
      </c>
      <c r="E27" s="204" t="s">
        <v>209</v>
      </c>
      <c r="F27" s="205" t="s">
        <v>97</v>
      </c>
      <c r="G27" s="205">
        <v>1149.0638360104799</v>
      </c>
      <c r="H27" s="205">
        <v>0</v>
      </c>
      <c r="I27" s="134">
        <v>86.3</v>
      </c>
      <c r="J27" s="134">
        <v>345.1</v>
      </c>
      <c r="K27" s="134">
        <v>345.1</v>
      </c>
      <c r="L27" s="134">
        <v>345.1</v>
      </c>
    </row>
    <row r="28" spans="1:12">
      <c r="A28" s="263"/>
      <c r="B28" s="210" t="s">
        <v>224</v>
      </c>
      <c r="C28" s="26" t="str">
        <f>'2-ИП ТС'!C25</f>
        <v>Реконструкция участка теплосети № 3 от 3к36а до 3к38, г. Смоленск, ул. Н.-Неман</v>
      </c>
      <c r="D28" s="28">
        <v>2025</v>
      </c>
      <c r="E28" s="204" t="s">
        <v>209</v>
      </c>
      <c r="F28" s="205" t="s">
        <v>97</v>
      </c>
      <c r="G28" s="205">
        <v>422.990122475232</v>
      </c>
      <c r="H28" s="205">
        <v>0</v>
      </c>
      <c r="I28" s="134">
        <v>32.5</v>
      </c>
      <c r="J28" s="134">
        <v>130</v>
      </c>
      <c r="K28" s="134">
        <v>130</v>
      </c>
      <c r="L28" s="134">
        <v>130</v>
      </c>
    </row>
    <row r="29" spans="1:12" ht="31.1">
      <c r="A29" s="263"/>
      <c r="B29" s="210" t="s">
        <v>225</v>
      </c>
      <c r="C29" s="26" t="str">
        <f>'2-ИП ТС'!C26</f>
        <v>Техническое перевооружение участка тепловой сети № 2 от 2к56 до 2к58, г. Смоленск, пер. Смирнова, ул. Гагарина</v>
      </c>
      <c r="D29" s="28" t="s">
        <v>162</v>
      </c>
      <c r="E29" s="204" t="s">
        <v>209</v>
      </c>
      <c r="F29" s="205" t="s">
        <v>97</v>
      </c>
      <c r="G29" s="205">
        <v>395.14039285500002</v>
      </c>
      <c r="H29" s="205">
        <v>0</v>
      </c>
      <c r="I29" s="205">
        <v>0</v>
      </c>
      <c r="J29" s="205">
        <v>0</v>
      </c>
      <c r="K29" s="205">
        <v>0</v>
      </c>
      <c r="L29" s="205">
        <v>0</v>
      </c>
    </row>
    <row r="30" spans="1:12" ht="31.1">
      <c r="A30" s="263"/>
      <c r="B30" s="210" t="s">
        <v>226</v>
      </c>
      <c r="C30" s="26" t="str">
        <f>'2-ИП ТС'!C27</f>
        <v>Техническое перевооружение участка теплосети № 3 от 3к17 до 3к19, г. Смоленск, пр-д Маршала Конева</v>
      </c>
      <c r="D30" s="28">
        <v>2027</v>
      </c>
      <c r="E30" s="204" t="s">
        <v>209</v>
      </c>
      <c r="F30" s="205" t="s">
        <v>97</v>
      </c>
      <c r="G30" s="205">
        <v>946.3853396088</v>
      </c>
      <c r="H30" s="205">
        <v>0</v>
      </c>
      <c r="I30" s="205">
        <v>0</v>
      </c>
      <c r="J30" s="205">
        <v>0</v>
      </c>
      <c r="K30" s="205">
        <v>66.728188799999998</v>
      </c>
      <c r="L30" s="205">
        <v>266.91275519999999</v>
      </c>
    </row>
    <row r="31" spans="1:12" ht="31.1">
      <c r="A31" s="263"/>
      <c r="B31" s="210" t="s">
        <v>227</v>
      </c>
      <c r="C31" s="26" t="str">
        <f>'2-ИП ТС'!C31</f>
        <v>Техническое перевооружение участка теплосети № 3 от 3к56 до 3к59а, г. Смоленск, ул. Николаева, Краснинское шоссе</v>
      </c>
      <c r="D31" s="28" t="s">
        <v>162</v>
      </c>
      <c r="E31" s="204" t="s">
        <v>209</v>
      </c>
      <c r="F31" s="205" t="s">
        <v>97</v>
      </c>
      <c r="G31" s="134">
        <v>1122.5</v>
      </c>
      <c r="H31" s="134">
        <v>0</v>
      </c>
      <c r="I31" s="134">
        <v>0</v>
      </c>
      <c r="J31" s="134">
        <v>0</v>
      </c>
      <c r="K31" s="134">
        <v>0</v>
      </c>
      <c r="L31" s="134">
        <v>0</v>
      </c>
    </row>
    <row r="32" spans="1:12" ht="32.25" customHeight="1">
      <c r="A32" s="263"/>
      <c r="B32" s="210" t="s">
        <v>228</v>
      </c>
      <c r="C32" s="26" t="str">
        <f>'2-ИП ТС'!C32</f>
        <v>Реконструкция участка теплосети № 2 от 2к74А до ЦТП 79, г. Смоленск, Чуриловский тупик</v>
      </c>
      <c r="D32" s="28">
        <v>2025</v>
      </c>
      <c r="E32" s="204" t="s">
        <v>209</v>
      </c>
      <c r="F32" s="205" t="s">
        <v>97</v>
      </c>
      <c r="G32" s="134">
        <v>252.7</v>
      </c>
      <c r="H32" s="134">
        <v>0</v>
      </c>
      <c r="I32" s="134">
        <v>24.9</v>
      </c>
      <c r="J32" s="134">
        <v>99.8</v>
      </c>
      <c r="K32" s="134">
        <v>99.8</v>
      </c>
      <c r="L32" s="134">
        <v>99.8</v>
      </c>
    </row>
    <row r="33" spans="1:12">
      <c r="A33" s="263"/>
      <c r="B33" s="210" t="s">
        <v>229</v>
      </c>
      <c r="C33" s="26" t="str">
        <f>'2-ИП ТС'!C33</f>
        <v>Реконструкция участка теплосети № 2 от 2к33 до 2к37, г. Смоленск, ул. Докучаева</v>
      </c>
      <c r="D33" s="212">
        <v>2025</v>
      </c>
      <c r="E33" s="204" t="s">
        <v>209</v>
      </c>
      <c r="F33" s="205" t="s">
        <v>97</v>
      </c>
      <c r="G33" s="134">
        <v>895.8</v>
      </c>
      <c r="H33" s="134">
        <v>0</v>
      </c>
      <c r="I33" s="134">
        <v>71</v>
      </c>
      <c r="J33" s="134">
        <v>283.89999999999998</v>
      </c>
      <c r="K33" s="134">
        <v>283.89999999999998</v>
      </c>
      <c r="L33" s="134">
        <v>283.89999999999998</v>
      </c>
    </row>
    <row r="34" spans="1:12" ht="31.1" customHeight="1">
      <c r="A34" s="263"/>
      <c r="B34" s="213" t="s">
        <v>379</v>
      </c>
      <c r="C34" s="26" t="str">
        <f>'2-ИП ТС'!C34</f>
        <v>Техническое перевооружение участка теплосети № 3 от 3к52 до 3к55, г. Смоленск, Ленинский район, ул. Николаева</v>
      </c>
      <c r="D34" s="214" t="s">
        <v>162</v>
      </c>
      <c r="E34" s="215" t="s">
        <v>209</v>
      </c>
      <c r="F34" s="216" t="s">
        <v>162</v>
      </c>
      <c r="G34" s="134">
        <v>523.79999999999995</v>
      </c>
      <c r="H34" s="134">
        <v>0</v>
      </c>
      <c r="I34" s="134">
        <v>0</v>
      </c>
      <c r="J34" s="134">
        <v>0</v>
      </c>
      <c r="K34" s="134">
        <v>0</v>
      </c>
      <c r="L34" s="134">
        <v>0</v>
      </c>
    </row>
    <row r="35" spans="1:12" ht="32.25" customHeight="1">
      <c r="A35" s="263"/>
      <c r="B35" s="213" t="s">
        <v>380</v>
      </c>
      <c r="C35" s="26" t="str">
        <f>'2-ИП ТС'!C35</f>
        <v>Капитальный ремонт участка тепловой сети от камеры 3к29б до 3к29, г. Смоленск, ул. Воробьева</v>
      </c>
      <c r="D35" s="214">
        <v>2025</v>
      </c>
      <c r="E35" s="215" t="s">
        <v>209</v>
      </c>
      <c r="F35" s="216" t="s">
        <v>162</v>
      </c>
      <c r="G35" s="134">
        <v>488.40243419096998</v>
      </c>
      <c r="H35" s="134">
        <v>0</v>
      </c>
      <c r="I35" s="134">
        <v>57.706808754815995</v>
      </c>
      <c r="J35" s="134">
        <v>231.03259732799995</v>
      </c>
      <c r="K35" s="134">
        <v>231.03259732799995</v>
      </c>
      <c r="L35" s="134">
        <v>231.03259732799995</v>
      </c>
    </row>
    <row r="36" spans="1:12" ht="32.25" customHeight="1">
      <c r="A36" s="263"/>
      <c r="B36" s="213" t="s">
        <v>381</v>
      </c>
      <c r="C36" s="26" t="str">
        <f>'2-ИП ТС'!C36</f>
        <v>Капитальный ремонт участка тепловой сети от 1к48 до 1к51, г. Смоленск, ул. М. Еременко</v>
      </c>
      <c r="D36" s="214">
        <v>2025</v>
      </c>
      <c r="E36" s="215" t="s">
        <v>209</v>
      </c>
      <c r="F36" s="216" t="s">
        <v>162</v>
      </c>
      <c r="G36" s="134">
        <v>440.4</v>
      </c>
      <c r="H36" s="134">
        <v>0</v>
      </c>
      <c r="I36" s="134">
        <v>28.12307116620002</v>
      </c>
      <c r="J36" s="134">
        <v>112.49228466480002</v>
      </c>
      <c r="K36" s="134">
        <v>112.49228466480002</v>
      </c>
      <c r="L36" s="134">
        <v>112.49228466480002</v>
      </c>
    </row>
    <row r="37" spans="1:12" ht="15.7" customHeight="1">
      <c r="A37" s="263"/>
      <c r="B37" s="213" t="s">
        <v>382</v>
      </c>
      <c r="C37" s="26" t="str">
        <f>'2-ИП ТС'!C37</f>
        <v>Капитальный ремонт тепловой изоляции с заменой на СТУ-В</v>
      </c>
      <c r="D37" s="214">
        <v>2025</v>
      </c>
      <c r="E37" s="215" t="s">
        <v>209</v>
      </c>
      <c r="F37" s="216" t="s">
        <v>162</v>
      </c>
      <c r="G37" s="134">
        <v>2491.9273536721198</v>
      </c>
      <c r="H37" s="134">
        <v>0</v>
      </c>
      <c r="I37" s="134">
        <v>211.24659465000013</v>
      </c>
      <c r="J37" s="217">
        <v>844.98637860000008</v>
      </c>
      <c r="K37" s="217">
        <v>844.98637860000008</v>
      </c>
      <c r="L37" s="217">
        <v>844.98637860000008</v>
      </c>
    </row>
    <row r="38" spans="1:12" ht="15.7" customHeight="1">
      <c r="A38" s="263"/>
      <c r="B38" s="218" t="s">
        <v>388</v>
      </c>
      <c r="C38" s="26" t="str">
        <f>'2-ИП ТС'!C38</f>
        <v>Реконструкция участка теплосети № 2 от ПНС-4 до т/с № 2 в г. Смоленске, ул. Кашена</v>
      </c>
      <c r="D38" s="214" t="s">
        <v>162</v>
      </c>
      <c r="E38" s="215" t="s">
        <v>209</v>
      </c>
      <c r="F38" s="216" t="s">
        <v>162</v>
      </c>
      <c r="G38" s="134" t="s">
        <v>162</v>
      </c>
      <c r="H38" s="134">
        <v>0</v>
      </c>
      <c r="I38" s="134">
        <v>0</v>
      </c>
      <c r="J38" s="134">
        <v>0</v>
      </c>
      <c r="K38" s="134">
        <v>0</v>
      </c>
      <c r="L38" s="134">
        <v>0</v>
      </c>
    </row>
    <row r="39" spans="1:12" ht="27.4" customHeight="1">
      <c r="A39" s="263"/>
      <c r="B39" s="218" t="s">
        <v>451</v>
      </c>
      <c r="C39" s="64" t="str">
        <f>'2-ИП ТС'!C39</f>
        <v>Реконструкция участка теплосети № 2 от 2к68 до 2к69, г. Смоленск, ул. Тенишевой, 9</v>
      </c>
      <c r="D39" s="214">
        <v>2026</v>
      </c>
      <c r="E39" s="114" t="s">
        <v>209</v>
      </c>
      <c r="F39" s="134" t="s">
        <v>162</v>
      </c>
      <c r="G39" s="134">
        <v>91.59</v>
      </c>
      <c r="H39" s="134">
        <v>0</v>
      </c>
      <c r="I39" s="134">
        <v>0</v>
      </c>
      <c r="J39" s="134">
        <v>9.4</v>
      </c>
      <c r="K39" s="134">
        <v>37.4</v>
      </c>
      <c r="L39" s="134">
        <v>37.4</v>
      </c>
    </row>
    <row r="40" spans="1:12" ht="33" customHeight="1">
      <c r="A40" s="263"/>
      <c r="B40" s="218" t="s">
        <v>462</v>
      </c>
      <c r="C40" s="64" t="str">
        <f>'2-ИП ТС'!C40</f>
        <v>Реконструкция участка тепловой сети № 3 от камеры 3к4-01 до 3к1с, г. Смоленск, ул. 25 Сентября</v>
      </c>
      <c r="D40" s="214">
        <v>2026</v>
      </c>
      <c r="E40" s="114" t="s">
        <v>209</v>
      </c>
      <c r="F40" s="134" t="s">
        <v>162</v>
      </c>
      <c r="G40" s="134">
        <v>435</v>
      </c>
      <c r="H40" s="134">
        <v>0</v>
      </c>
      <c r="I40" s="134">
        <v>0</v>
      </c>
      <c r="J40" s="219">
        <v>37</v>
      </c>
      <c r="K40" s="134">
        <v>148</v>
      </c>
      <c r="L40" s="134">
        <v>148</v>
      </c>
    </row>
    <row r="41" spans="1:12" ht="31.1" customHeight="1">
      <c r="A41" s="263"/>
      <c r="B41" s="218" t="s">
        <v>463</v>
      </c>
      <c r="C41" s="64" t="str">
        <f>'2-ИП ТС'!C41</f>
        <v>Реконструкция тепловой сети 1к0-ЦТП8 (190), кадастровый номер 67:01:2003:43:0248, участок от УП-19+21,0 м до НО-23 по ул. 12 лет Октября, ул. Фрунзе</v>
      </c>
      <c r="D41" s="214">
        <v>2026</v>
      </c>
      <c r="E41" s="114" t="s">
        <v>209</v>
      </c>
      <c r="F41" s="134" t="s">
        <v>162</v>
      </c>
      <c r="G41" s="134">
        <v>907</v>
      </c>
      <c r="H41" s="134">
        <v>0</v>
      </c>
      <c r="I41" s="134">
        <v>0</v>
      </c>
      <c r="J41" s="134">
        <v>80.25</v>
      </c>
      <c r="K41" s="134">
        <v>321</v>
      </c>
      <c r="L41" s="134">
        <v>321</v>
      </c>
    </row>
    <row r="42" spans="1:12" ht="35.299999999999997" customHeight="1">
      <c r="A42" s="263"/>
      <c r="B42" s="218" t="s">
        <v>464</v>
      </c>
      <c r="C42" s="64" t="str">
        <f>'2-ИП ТС'!C42</f>
        <v>Техническое перевооружение участка тепловой сети № 3 от камеры 3к17 до 3к18,  г. Смоленск, пр. Маршала Конева</v>
      </c>
      <c r="D42" s="214">
        <v>2026</v>
      </c>
      <c r="E42" s="114" t="s">
        <v>209</v>
      </c>
      <c r="F42" s="134" t="s">
        <v>162</v>
      </c>
      <c r="G42" s="134">
        <v>567</v>
      </c>
      <c r="H42" s="134">
        <v>0</v>
      </c>
      <c r="I42" s="134">
        <v>0</v>
      </c>
      <c r="J42" s="134">
        <v>50.25</v>
      </c>
      <c r="K42" s="134">
        <v>201</v>
      </c>
      <c r="L42" s="134">
        <v>201</v>
      </c>
    </row>
    <row r="43" spans="1:12" ht="33" customHeight="1">
      <c r="A43" s="263"/>
      <c r="B43" s="218" t="s">
        <v>465</v>
      </c>
      <c r="C43" s="64" t="str">
        <f>'2-ИП ТС'!C43</f>
        <v>Реконструкция части участка тепловой сети № 3 от камеры 3к4-01 до 3к1а-01, г. Смоленск, ул. 25 Сентября</v>
      </c>
      <c r="D43" s="214">
        <v>2026</v>
      </c>
      <c r="E43" s="114" t="s">
        <v>209</v>
      </c>
      <c r="F43" s="134" t="s">
        <v>162</v>
      </c>
      <c r="G43" s="134">
        <v>1597</v>
      </c>
      <c r="H43" s="134">
        <v>0</v>
      </c>
      <c r="I43" s="134">
        <v>0</v>
      </c>
      <c r="J43" s="134">
        <v>140.25</v>
      </c>
      <c r="K43" s="134">
        <v>561</v>
      </c>
      <c r="L43" s="134">
        <v>561</v>
      </c>
    </row>
    <row r="44" spans="1:12" ht="31.55" customHeight="1">
      <c r="A44" s="263"/>
      <c r="B44" s="218" t="s">
        <v>466</v>
      </c>
      <c r="C44" s="64" t="str">
        <f>'2-ИП ТС'!C44</f>
        <v>Техническое перевооружение участка тепловой сети № 2 от камеры 2к9 до 2к9УТ1 и от 2к9УТ2 до 2к10, г. Смоленск, ул. Беляева</v>
      </c>
      <c r="D44" s="214">
        <v>2026</v>
      </c>
      <c r="E44" s="114" t="s">
        <v>209</v>
      </c>
      <c r="F44" s="134" t="s">
        <v>162</v>
      </c>
      <c r="G44" s="134">
        <v>252</v>
      </c>
      <c r="H44" s="134">
        <v>0</v>
      </c>
      <c r="I44" s="134">
        <v>0</v>
      </c>
      <c r="J44" s="134">
        <v>22.248999999999999</v>
      </c>
      <c r="K44" s="134">
        <v>89</v>
      </c>
      <c r="L44" s="134">
        <v>89</v>
      </c>
    </row>
    <row r="45" spans="1:12" ht="20.3" customHeight="1">
      <c r="A45" s="263"/>
      <c r="B45" s="266" t="s">
        <v>230</v>
      </c>
      <c r="C45" s="266"/>
      <c r="D45" s="266"/>
      <c r="E45" s="204" t="s">
        <v>209</v>
      </c>
      <c r="F45" s="205">
        <f>1679.91*1000</f>
        <v>1679910</v>
      </c>
      <c r="G45" s="205">
        <v>1575269.3743129999</v>
      </c>
      <c r="H45" s="205">
        <f>1651322</f>
        <v>1651322</v>
      </c>
      <c r="I45" s="205">
        <v>1653751.1</v>
      </c>
      <c r="J45" s="205">
        <v>1600746.6</v>
      </c>
      <c r="K45" s="205">
        <f>J45</f>
        <v>1600746.6</v>
      </c>
      <c r="L45" s="205">
        <f>K45</f>
        <v>1600746.6</v>
      </c>
    </row>
    <row r="46" spans="1:12" ht="33" customHeight="1">
      <c r="A46" s="257" t="s">
        <v>231</v>
      </c>
      <c r="B46" s="258" t="s">
        <v>232</v>
      </c>
      <c r="C46" s="258"/>
      <c r="D46" s="258"/>
      <c r="E46" s="199" t="s">
        <v>233</v>
      </c>
      <c r="F46" s="145" t="s">
        <v>97</v>
      </c>
      <c r="G46" s="145" t="s">
        <v>97</v>
      </c>
      <c r="H46" s="145" t="s">
        <v>97</v>
      </c>
      <c r="I46" s="145" t="s">
        <v>97</v>
      </c>
      <c r="J46" s="145" t="s">
        <v>97</v>
      </c>
      <c r="K46" s="145" t="s">
        <v>97</v>
      </c>
      <c r="L46" s="145" t="s">
        <v>97</v>
      </c>
    </row>
    <row r="47" spans="1:12" ht="18" customHeight="1">
      <c r="A47" s="257"/>
      <c r="B47" s="258"/>
      <c r="C47" s="258"/>
      <c r="D47" s="258"/>
      <c r="E47" s="145" t="s">
        <v>234</v>
      </c>
      <c r="F47" s="145" t="s">
        <v>97</v>
      </c>
      <c r="G47" s="145" t="s">
        <v>97</v>
      </c>
      <c r="H47" s="145" t="s">
        <v>97</v>
      </c>
      <c r="I47" s="145" t="s">
        <v>97</v>
      </c>
      <c r="J47" s="145" t="s">
        <v>97</v>
      </c>
      <c r="K47" s="145" t="s">
        <v>97</v>
      </c>
      <c r="L47" s="145" t="s">
        <v>97</v>
      </c>
    </row>
    <row r="48" spans="1:12" ht="99.4" customHeight="1">
      <c r="A48" s="29" t="s">
        <v>235</v>
      </c>
      <c r="B48" s="259" t="s">
        <v>236</v>
      </c>
      <c r="C48" s="259"/>
      <c r="D48" s="259"/>
      <c r="E48" s="145" t="s">
        <v>97</v>
      </c>
      <c r="F48" s="145" t="s">
        <v>97</v>
      </c>
      <c r="G48" s="145" t="s">
        <v>97</v>
      </c>
      <c r="H48" s="145" t="s">
        <v>97</v>
      </c>
      <c r="I48" s="145" t="s">
        <v>97</v>
      </c>
      <c r="J48" s="145" t="s">
        <v>97</v>
      </c>
      <c r="K48" s="145" t="s">
        <v>97</v>
      </c>
      <c r="L48" s="145" t="s">
        <v>97</v>
      </c>
    </row>
    <row r="49" spans="1:12" ht="15.7" customHeight="1">
      <c r="A49" s="195"/>
      <c r="B49" s="142"/>
      <c r="C49" s="142"/>
      <c r="D49" s="142"/>
      <c r="E49" s="142"/>
      <c r="F49" s="148"/>
      <c r="G49" s="148"/>
      <c r="H49" s="148"/>
      <c r="I49" s="148"/>
      <c r="J49" s="148"/>
      <c r="K49" s="200"/>
      <c r="L49" s="148"/>
    </row>
    <row r="50" spans="1:12" ht="15.7" customHeight="1">
      <c r="A50" s="195"/>
      <c r="B50" s="201"/>
      <c r="C50" s="201"/>
      <c r="D50" s="201"/>
      <c r="E50" s="202"/>
      <c r="F50" s="149"/>
      <c r="G50" s="149"/>
      <c r="H50" s="149"/>
      <c r="I50" s="149"/>
      <c r="J50" s="149"/>
      <c r="K50" s="149"/>
      <c r="L50" s="149"/>
    </row>
  </sheetData>
  <mergeCells count="23">
    <mergeCell ref="B8:D8"/>
    <mergeCell ref="B9:D9"/>
    <mergeCell ref="A10:A11"/>
    <mergeCell ref="B10:D11"/>
    <mergeCell ref="B12:D12"/>
    <mergeCell ref="A3:L3"/>
    <mergeCell ref="A5:A7"/>
    <mergeCell ref="B5:D7"/>
    <mergeCell ref="E5:E7"/>
    <mergeCell ref="F5:F7"/>
    <mergeCell ref="G5:G7"/>
    <mergeCell ref="H5:L5"/>
    <mergeCell ref="H6:L6"/>
    <mergeCell ref="A46:A47"/>
    <mergeCell ref="B46:D47"/>
    <mergeCell ref="B48:D48"/>
    <mergeCell ref="B13:D13"/>
    <mergeCell ref="A14:A15"/>
    <mergeCell ref="B14:D15"/>
    <mergeCell ref="A16:A45"/>
    <mergeCell ref="B16:D16"/>
    <mergeCell ref="B17:D17"/>
    <mergeCell ref="B45:D45"/>
  </mergeCells>
  <conditionalFormatting sqref="C18:C33">
    <cfRule type="cellIs" dxfId="12" priority="4" operator="lessThan">
      <formula>0</formula>
    </cfRule>
  </conditionalFormatting>
  <conditionalFormatting sqref="C21">
    <cfRule type="cellIs" dxfId="11" priority="5" operator="lessThan">
      <formula>0</formula>
    </cfRule>
  </conditionalFormatting>
  <conditionalFormatting sqref="C21">
    <cfRule type="cellIs" dxfId="10" priority="6" operator="lessThan">
      <formula>0</formula>
    </cfRule>
  </conditionalFormatting>
  <conditionalFormatting sqref="C20">
    <cfRule type="cellIs" dxfId="9" priority="7" operator="lessThan">
      <formula>0</formula>
    </cfRule>
  </conditionalFormatting>
  <conditionalFormatting sqref="C20">
    <cfRule type="cellIs" dxfId="8" priority="8" operator="lessThan">
      <formula>0</formula>
    </cfRule>
  </conditionalFormatting>
  <conditionalFormatting sqref="C20">
    <cfRule type="cellIs" dxfId="7" priority="9" operator="lessThan">
      <formula>0</formula>
    </cfRule>
  </conditionalFormatting>
  <conditionalFormatting sqref="C19">
    <cfRule type="cellIs" dxfId="6" priority="10" operator="lessThan">
      <formula>0</formula>
    </cfRule>
  </conditionalFormatting>
  <conditionalFormatting sqref="C19">
    <cfRule type="cellIs" dxfId="5" priority="11" operator="lessThan">
      <formula>0</formula>
    </cfRule>
  </conditionalFormatting>
  <conditionalFormatting sqref="C19">
    <cfRule type="cellIs" dxfId="4" priority="12" operator="lessThan">
      <formula>0</formula>
    </cfRule>
  </conditionalFormatting>
  <conditionalFormatting sqref="C34:C38">
    <cfRule type="cellIs" dxfId="3" priority="2" operator="lessThan">
      <formula>0</formula>
    </cfRule>
  </conditionalFormatting>
  <conditionalFormatting sqref="C39:C44">
    <cfRule type="cellIs" dxfId="2" priority="1" operator="lessThan">
      <formula>0</formula>
    </cfRule>
  </conditionalFormatting>
  <pageMargins left="0.70866141732283472" right="0.39370078740157483" top="0.74803149606299213" bottom="0.74803149606299213" header="0.31496062992125984" footer="0.31496062992125984"/>
  <pageSetup paperSize="9" scale="39" firstPageNumber="7" fitToHeight="0" orientation="portrait" useFirstPageNumber="1" r:id="rId1"/>
  <headerFooter>
    <oddHeader>&amp;C&amp;"Times New Roman,обычный"&amp;12&amp;P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0"/>
  <sheetViews>
    <sheetView view="pageBreakPreview" zoomScale="80" zoomScaleNormal="80" zoomScaleSheetLayoutView="80" zoomScalePageLayoutView="85" workbookViewId="0"/>
  </sheetViews>
  <sheetFormatPr defaultColWidth="9.109375" defaultRowHeight="12.7"/>
  <cols>
    <col min="1" max="1" width="6.6640625" customWidth="1"/>
    <col min="2" max="2" width="54.44140625" customWidth="1"/>
    <col min="3" max="3" width="11.33203125" customWidth="1"/>
    <col min="4" max="8" width="7.6640625" customWidth="1"/>
    <col min="9" max="9" width="11.33203125" customWidth="1"/>
    <col min="10" max="14" width="7.6640625" customWidth="1"/>
    <col min="15" max="15" width="11.33203125" customWidth="1"/>
    <col min="16" max="16" width="9.88671875" customWidth="1"/>
    <col min="17" max="20" width="9.6640625" customWidth="1"/>
    <col min="21" max="21" width="11.33203125" customWidth="1"/>
    <col min="22" max="22" width="9.109375" customWidth="1"/>
    <col min="23" max="25" width="9.44140625" customWidth="1"/>
    <col min="26" max="26" width="9.6640625" customWidth="1"/>
    <col min="27" max="27" width="11.33203125" customWidth="1"/>
    <col min="28" max="32" width="8.6640625" customWidth="1"/>
  </cols>
  <sheetData>
    <row r="1" spans="1:35" ht="15.7" customHeight="1">
      <c r="A1" s="223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4" t="s">
        <v>433</v>
      </c>
    </row>
    <row r="2" spans="1:35" ht="8.25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5"/>
      <c r="AB2" s="226"/>
      <c r="AC2" s="226"/>
      <c r="AD2" s="226"/>
      <c r="AE2" s="226"/>
      <c r="AF2" s="227"/>
    </row>
    <row r="3" spans="1:35" ht="97.5" customHeight="1">
      <c r="A3" s="272" t="s">
        <v>487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272"/>
      <c r="AF3" s="272"/>
    </row>
    <row r="4" spans="1:35" ht="6.8" customHeight="1">
      <c r="A4" s="223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</row>
    <row r="5" spans="1:35" ht="18.75" customHeight="1">
      <c r="A5" s="273" t="s">
        <v>187</v>
      </c>
      <c r="B5" s="274" t="s">
        <v>237</v>
      </c>
      <c r="C5" s="274" t="s">
        <v>238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 t="s">
        <v>239</v>
      </c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</row>
    <row r="6" spans="1:35" ht="131.19999999999999" customHeight="1">
      <c r="A6" s="273"/>
      <c r="B6" s="274"/>
      <c r="C6" s="275" t="s">
        <v>240</v>
      </c>
      <c r="D6" s="275"/>
      <c r="E6" s="275"/>
      <c r="F6" s="275"/>
      <c r="G6" s="275"/>
      <c r="H6" s="275"/>
      <c r="I6" s="275" t="s">
        <v>241</v>
      </c>
      <c r="J6" s="275"/>
      <c r="K6" s="275"/>
      <c r="L6" s="275"/>
      <c r="M6" s="275"/>
      <c r="N6" s="275"/>
      <c r="O6" s="275" t="s">
        <v>242</v>
      </c>
      <c r="P6" s="275"/>
      <c r="Q6" s="275"/>
      <c r="R6" s="275"/>
      <c r="S6" s="275"/>
      <c r="T6" s="275"/>
      <c r="U6" s="275" t="s">
        <v>243</v>
      </c>
      <c r="V6" s="275"/>
      <c r="W6" s="275"/>
      <c r="X6" s="275"/>
      <c r="Y6" s="275"/>
      <c r="Z6" s="275"/>
      <c r="AA6" s="275" t="s">
        <v>244</v>
      </c>
      <c r="AB6" s="275"/>
      <c r="AC6" s="275"/>
      <c r="AD6" s="275"/>
      <c r="AE6" s="275"/>
      <c r="AF6" s="275"/>
    </row>
    <row r="7" spans="1:35" ht="20.3" customHeight="1">
      <c r="A7" s="273"/>
      <c r="B7" s="274"/>
      <c r="C7" s="276" t="s">
        <v>361</v>
      </c>
      <c r="D7" s="273" t="s">
        <v>245</v>
      </c>
      <c r="E7" s="273"/>
      <c r="F7" s="273"/>
      <c r="G7" s="273"/>
      <c r="H7" s="273"/>
      <c r="I7" s="276" t="s">
        <v>361</v>
      </c>
      <c r="J7" s="273" t="s">
        <v>245</v>
      </c>
      <c r="K7" s="273"/>
      <c r="L7" s="273"/>
      <c r="M7" s="273"/>
      <c r="N7" s="273"/>
      <c r="O7" s="276" t="s">
        <v>361</v>
      </c>
      <c r="P7" s="273" t="s">
        <v>246</v>
      </c>
      <c r="Q7" s="273"/>
      <c r="R7" s="273"/>
      <c r="S7" s="273"/>
      <c r="T7" s="273"/>
      <c r="U7" s="276" t="s">
        <v>361</v>
      </c>
      <c r="V7" s="273" t="s">
        <v>245</v>
      </c>
      <c r="W7" s="273"/>
      <c r="X7" s="273"/>
      <c r="Y7" s="273"/>
      <c r="Z7" s="273"/>
      <c r="AA7" s="276" t="s">
        <v>361</v>
      </c>
      <c r="AB7" s="273" t="s">
        <v>245</v>
      </c>
      <c r="AC7" s="273"/>
      <c r="AD7" s="273"/>
      <c r="AE7" s="273"/>
      <c r="AF7" s="273"/>
    </row>
    <row r="8" spans="1:35" ht="40.5" customHeight="1">
      <c r="A8" s="273"/>
      <c r="B8" s="274"/>
      <c r="C8" s="276"/>
      <c r="D8" s="114">
        <v>2024</v>
      </c>
      <c r="E8" s="114">
        <v>2025</v>
      </c>
      <c r="F8" s="222">
        <v>2026</v>
      </c>
      <c r="G8" s="222">
        <v>2027</v>
      </c>
      <c r="H8" s="222">
        <v>2028</v>
      </c>
      <c r="I8" s="276"/>
      <c r="J8" s="114">
        <v>2024</v>
      </c>
      <c r="K8" s="114">
        <v>2025</v>
      </c>
      <c r="L8" s="222">
        <v>2026</v>
      </c>
      <c r="M8" s="222">
        <v>2027</v>
      </c>
      <c r="N8" s="222">
        <v>2028</v>
      </c>
      <c r="O8" s="276"/>
      <c r="P8" s="114">
        <v>2024</v>
      </c>
      <c r="Q8" s="114">
        <v>2025</v>
      </c>
      <c r="R8" s="222">
        <v>2026</v>
      </c>
      <c r="S8" s="222">
        <v>2027</v>
      </c>
      <c r="T8" s="222">
        <v>2028</v>
      </c>
      <c r="U8" s="276"/>
      <c r="V8" s="114">
        <v>2024</v>
      </c>
      <c r="W8" s="114">
        <v>2025</v>
      </c>
      <c r="X8" s="222">
        <v>2026</v>
      </c>
      <c r="Y8" s="222">
        <v>2027</v>
      </c>
      <c r="Z8" s="222">
        <v>2028</v>
      </c>
      <c r="AA8" s="276"/>
      <c r="AB8" s="114">
        <v>2024</v>
      </c>
      <c r="AC8" s="114">
        <v>2025</v>
      </c>
      <c r="AD8" s="222">
        <v>2026</v>
      </c>
      <c r="AE8" s="222">
        <v>2027</v>
      </c>
      <c r="AF8" s="222">
        <v>2028</v>
      </c>
    </row>
    <row r="9" spans="1:35" ht="16.7" customHeight="1">
      <c r="A9" s="229">
        <v>1</v>
      </c>
      <c r="B9" s="229">
        <v>2</v>
      </c>
      <c r="C9" s="229">
        <v>3</v>
      </c>
      <c r="D9" s="229">
        <v>4</v>
      </c>
      <c r="E9" s="229">
        <v>5</v>
      </c>
      <c r="F9" s="229">
        <v>6</v>
      </c>
      <c r="G9" s="229">
        <v>7</v>
      </c>
      <c r="H9" s="229">
        <v>8</v>
      </c>
      <c r="I9" s="229">
        <v>9</v>
      </c>
      <c r="J9" s="229">
        <v>10</v>
      </c>
      <c r="K9" s="229">
        <v>11</v>
      </c>
      <c r="L9" s="229">
        <v>12</v>
      </c>
      <c r="M9" s="229">
        <v>13</v>
      </c>
      <c r="N9" s="229">
        <v>14</v>
      </c>
      <c r="O9" s="229">
        <v>15</v>
      </c>
      <c r="P9" s="229">
        <v>16</v>
      </c>
      <c r="Q9" s="229">
        <v>17</v>
      </c>
      <c r="R9" s="229">
        <v>18</v>
      </c>
      <c r="S9" s="229">
        <v>19</v>
      </c>
      <c r="T9" s="229">
        <v>20</v>
      </c>
      <c r="U9" s="229">
        <v>21</v>
      </c>
      <c r="V9" s="229">
        <v>22</v>
      </c>
      <c r="W9" s="229">
        <v>23</v>
      </c>
      <c r="X9" s="229">
        <v>24</v>
      </c>
      <c r="Y9" s="229">
        <v>25</v>
      </c>
      <c r="Z9" s="229">
        <v>26</v>
      </c>
      <c r="AA9" s="229">
        <v>27</v>
      </c>
      <c r="AB9" s="229">
        <v>28</v>
      </c>
      <c r="AC9" s="229">
        <v>29</v>
      </c>
      <c r="AD9" s="229">
        <v>30</v>
      </c>
      <c r="AE9" s="229">
        <v>31</v>
      </c>
      <c r="AF9" s="229">
        <v>32</v>
      </c>
    </row>
    <row r="10" spans="1:35" ht="15.7" customHeight="1">
      <c r="A10" s="222" t="s">
        <v>194</v>
      </c>
      <c r="B10" s="271" t="s">
        <v>247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</row>
    <row r="11" spans="1:35" s="138" customFormat="1" ht="46.65">
      <c r="A11" s="222" t="s">
        <v>248</v>
      </c>
      <c r="B11" s="79" t="s">
        <v>86</v>
      </c>
      <c r="C11" s="222">
        <v>0.121</v>
      </c>
      <c r="D11" s="222">
        <v>0.11899999999999999</v>
      </c>
      <c r="E11" s="222">
        <v>0.13300000000000001</v>
      </c>
      <c r="F11" s="222">
        <v>0.126</v>
      </c>
      <c r="G11" s="222">
        <v>0.122</v>
      </c>
      <c r="H11" s="222">
        <v>0.11899999999999999</v>
      </c>
      <c r="I11" s="222">
        <v>0</v>
      </c>
      <c r="J11" s="222">
        <v>0</v>
      </c>
      <c r="K11" s="222">
        <v>0</v>
      </c>
      <c r="L11" s="222">
        <v>0</v>
      </c>
      <c r="M11" s="222">
        <v>0</v>
      </c>
      <c r="N11" s="222">
        <v>0</v>
      </c>
      <c r="O11" s="114" t="s">
        <v>97</v>
      </c>
      <c r="P11" s="114" t="s">
        <v>97</v>
      </c>
      <c r="Q11" s="114" t="s">
        <v>97</v>
      </c>
      <c r="R11" s="114" t="s">
        <v>97</v>
      </c>
      <c r="S11" s="114" t="s">
        <v>97</v>
      </c>
      <c r="T11" s="114" t="s">
        <v>97</v>
      </c>
      <c r="U11" s="220">
        <v>2.33834724462857</v>
      </c>
      <c r="V11" s="220">
        <v>2.16254805891429</v>
      </c>
      <c r="W11" s="220">
        <v>1.6351505017714301</v>
      </c>
      <c r="X11" s="220">
        <v>1.6351505017714301</v>
      </c>
      <c r="Y11" s="220">
        <v>1.6351505017714301</v>
      </c>
      <c r="Z11" s="220">
        <v>1.6351505017714301</v>
      </c>
      <c r="AA11" s="133">
        <v>1101.9227555587699</v>
      </c>
      <c r="AB11" s="133">
        <v>1019.07914728277</v>
      </c>
      <c r="AC11" s="133">
        <v>770.54832245476803</v>
      </c>
      <c r="AD11" s="133">
        <v>770.54832245476803</v>
      </c>
      <c r="AE11" s="133">
        <v>770.54832245476803</v>
      </c>
      <c r="AF11" s="133">
        <v>770.54832245476803</v>
      </c>
      <c r="AH11" s="139"/>
      <c r="AI11" s="139"/>
    </row>
    <row r="12" spans="1:35" s="138" customFormat="1" ht="31.1">
      <c r="A12" s="222" t="s">
        <v>249</v>
      </c>
      <c r="B12" s="79" t="s">
        <v>99</v>
      </c>
      <c r="C12" s="222">
        <v>0.121</v>
      </c>
      <c r="D12" s="222">
        <v>0.11899999999999999</v>
      </c>
      <c r="E12" s="222">
        <v>0.13300000000000001</v>
      </c>
      <c r="F12" s="222">
        <v>0.126</v>
      </c>
      <c r="G12" s="222">
        <v>0.122</v>
      </c>
      <c r="H12" s="222">
        <v>0.11899999999999999</v>
      </c>
      <c r="I12" s="222">
        <v>0</v>
      </c>
      <c r="J12" s="222">
        <v>0</v>
      </c>
      <c r="K12" s="222">
        <v>0</v>
      </c>
      <c r="L12" s="222">
        <v>0</v>
      </c>
      <c r="M12" s="222">
        <v>0</v>
      </c>
      <c r="N12" s="222">
        <v>0</v>
      </c>
      <c r="O12" s="114" t="s">
        <v>97</v>
      </c>
      <c r="P12" s="114" t="s">
        <v>97</v>
      </c>
      <c r="Q12" s="114" t="s">
        <v>97</v>
      </c>
      <c r="R12" s="114" t="s">
        <v>97</v>
      </c>
      <c r="S12" s="114" t="s">
        <v>97</v>
      </c>
      <c r="T12" s="114" t="s">
        <v>97</v>
      </c>
      <c r="U12" s="220">
        <v>2.3401329433098601</v>
      </c>
      <c r="V12" s="220">
        <v>2.1482002109154901</v>
      </c>
      <c r="W12" s="220">
        <v>1.57240201373239</v>
      </c>
      <c r="X12" s="220">
        <v>1.57240201373239</v>
      </c>
      <c r="Y12" s="220">
        <v>1.57240201373239</v>
      </c>
      <c r="Z12" s="220">
        <v>1.57240201373239</v>
      </c>
      <c r="AA12" s="133">
        <v>707.79661003349997</v>
      </c>
      <c r="AB12" s="133">
        <v>649.74463579350004</v>
      </c>
      <c r="AC12" s="133">
        <v>475.5887130735</v>
      </c>
      <c r="AD12" s="133">
        <v>475.5887130735</v>
      </c>
      <c r="AE12" s="133">
        <v>475.5887130735</v>
      </c>
      <c r="AF12" s="133">
        <v>475.5887130735</v>
      </c>
      <c r="AH12" s="139"/>
      <c r="AI12" s="139"/>
    </row>
    <row r="13" spans="1:35" s="138" customFormat="1" ht="31.1">
      <c r="A13" s="222" t="s">
        <v>250</v>
      </c>
      <c r="B13" s="79" t="s">
        <v>413</v>
      </c>
      <c r="C13" s="222">
        <v>0.121</v>
      </c>
      <c r="D13" s="222">
        <v>0.11899999999999999</v>
      </c>
      <c r="E13" s="222">
        <v>0.13300000000000001</v>
      </c>
      <c r="F13" s="222">
        <v>0.126</v>
      </c>
      <c r="G13" s="222">
        <v>0.122</v>
      </c>
      <c r="H13" s="222">
        <v>0.11899999999999999</v>
      </c>
      <c r="I13" s="222">
        <v>0</v>
      </c>
      <c r="J13" s="222">
        <v>0</v>
      </c>
      <c r="K13" s="222">
        <v>0</v>
      </c>
      <c r="L13" s="222">
        <v>0</v>
      </c>
      <c r="M13" s="222">
        <v>0</v>
      </c>
      <c r="N13" s="222">
        <v>0</v>
      </c>
      <c r="O13" s="114" t="s">
        <v>97</v>
      </c>
      <c r="P13" s="114" t="s">
        <v>97</v>
      </c>
      <c r="Q13" s="114" t="s">
        <v>97</v>
      </c>
      <c r="R13" s="114" t="s">
        <v>97</v>
      </c>
      <c r="S13" s="114" t="s">
        <v>97</v>
      </c>
      <c r="T13" s="114" t="s">
        <v>97</v>
      </c>
      <c r="U13" s="220">
        <v>2.3851538365390201</v>
      </c>
      <c r="V13" s="220">
        <v>2.3851538365390201</v>
      </c>
      <c r="W13" s="220">
        <v>2.3851538365390201</v>
      </c>
      <c r="X13" s="220">
        <v>2.3851538365390201</v>
      </c>
      <c r="Y13" s="220">
        <v>2.3851538365390201</v>
      </c>
      <c r="Z13" s="220">
        <v>2.3851538365390201</v>
      </c>
      <c r="AA13" s="133">
        <v>590.65949608052404</v>
      </c>
      <c r="AB13" s="133">
        <v>590.65949608052404</v>
      </c>
      <c r="AC13" s="133">
        <v>590.65949608052404</v>
      </c>
      <c r="AD13" s="133">
        <v>590.65949608052404</v>
      </c>
      <c r="AE13" s="133">
        <v>590.65949608052404</v>
      </c>
      <c r="AF13" s="133">
        <v>590.65949608052404</v>
      </c>
      <c r="AH13" s="139"/>
      <c r="AI13" s="139"/>
    </row>
    <row r="14" spans="1:35" s="138" customFormat="1" ht="31.1">
      <c r="A14" s="222" t="s">
        <v>251</v>
      </c>
      <c r="B14" s="79" t="s">
        <v>435</v>
      </c>
      <c r="C14" s="222">
        <v>0.121</v>
      </c>
      <c r="D14" s="222">
        <v>0.11899999999999999</v>
      </c>
      <c r="E14" s="222">
        <v>0.13300000000000001</v>
      </c>
      <c r="F14" s="222">
        <v>0.126</v>
      </c>
      <c r="G14" s="222">
        <v>0.122</v>
      </c>
      <c r="H14" s="222">
        <v>0.11899999999999999</v>
      </c>
      <c r="I14" s="222">
        <v>0</v>
      </c>
      <c r="J14" s="222">
        <v>0</v>
      </c>
      <c r="K14" s="222">
        <v>0</v>
      </c>
      <c r="L14" s="222">
        <v>0</v>
      </c>
      <c r="M14" s="222">
        <v>0</v>
      </c>
      <c r="N14" s="222">
        <v>0</v>
      </c>
      <c r="O14" s="114" t="s">
        <v>97</v>
      </c>
      <c r="P14" s="114" t="s">
        <v>97</v>
      </c>
      <c r="Q14" s="114" t="s">
        <v>97</v>
      </c>
      <c r="R14" s="114" t="s">
        <v>97</v>
      </c>
      <c r="S14" s="114" t="s">
        <v>97</v>
      </c>
      <c r="T14" s="114" t="s">
        <v>97</v>
      </c>
      <c r="U14" s="220">
        <v>2.33834724462857</v>
      </c>
      <c r="V14" s="220">
        <v>2.33834724462857</v>
      </c>
      <c r="W14" s="220">
        <v>2.16254805891429</v>
      </c>
      <c r="X14" s="220">
        <v>1.6351505017714301</v>
      </c>
      <c r="Y14" s="220">
        <v>1.6351505017714301</v>
      </c>
      <c r="Z14" s="220">
        <v>1.6351505017714301</v>
      </c>
      <c r="AA14" s="133">
        <v>530.33715508175999</v>
      </c>
      <c r="AB14" s="133">
        <v>530.33715508175999</v>
      </c>
      <c r="AC14" s="133">
        <v>490.46589976176</v>
      </c>
      <c r="AD14" s="133">
        <v>370.85213380175998</v>
      </c>
      <c r="AE14" s="133">
        <v>370.85213380175998</v>
      </c>
      <c r="AF14" s="133">
        <v>370.85213380175998</v>
      </c>
      <c r="AH14" s="139"/>
      <c r="AI14" s="139"/>
    </row>
    <row r="15" spans="1:35" s="138" customFormat="1" ht="62.25">
      <c r="A15" s="222" t="s">
        <v>252</v>
      </c>
      <c r="B15" s="79" t="s">
        <v>115</v>
      </c>
      <c r="C15" s="222">
        <v>0.121</v>
      </c>
      <c r="D15" s="222">
        <v>0.11899999999999999</v>
      </c>
      <c r="E15" s="222">
        <v>0.13300000000000001</v>
      </c>
      <c r="F15" s="222">
        <v>0.126</v>
      </c>
      <c r="G15" s="222">
        <v>0.122</v>
      </c>
      <c r="H15" s="222">
        <v>0.11899999999999999</v>
      </c>
      <c r="I15" s="222">
        <v>0</v>
      </c>
      <c r="J15" s="222">
        <v>0</v>
      </c>
      <c r="K15" s="222">
        <v>0</v>
      </c>
      <c r="L15" s="222">
        <v>0</v>
      </c>
      <c r="M15" s="222">
        <v>0</v>
      </c>
      <c r="N15" s="222">
        <v>0</v>
      </c>
      <c r="O15" s="114" t="s">
        <v>97</v>
      </c>
      <c r="P15" s="114" t="s">
        <v>97</v>
      </c>
      <c r="Q15" s="114" t="s">
        <v>97</v>
      </c>
      <c r="R15" s="114" t="s">
        <v>97</v>
      </c>
      <c r="S15" s="114" t="s">
        <v>97</v>
      </c>
      <c r="T15" s="114" t="s">
        <v>97</v>
      </c>
      <c r="U15" s="220">
        <v>2.3471858621249999</v>
      </c>
      <c r="V15" s="220">
        <v>2.3471858621249999</v>
      </c>
      <c r="W15" s="220">
        <v>2.3471858621249999</v>
      </c>
      <c r="X15" s="220">
        <v>2.3471858621249999</v>
      </c>
      <c r="Y15" s="220">
        <v>2.3471858621249999</v>
      </c>
      <c r="Z15" s="220">
        <v>2.3471858621249999</v>
      </c>
      <c r="AA15" s="133">
        <v>1747.43293063482</v>
      </c>
      <c r="AB15" s="133">
        <v>1747.43293063482</v>
      </c>
      <c r="AC15" s="133">
        <v>1747.43293063482</v>
      </c>
      <c r="AD15" s="133">
        <v>1747.43293063482</v>
      </c>
      <c r="AE15" s="133">
        <v>1747.43293063482</v>
      </c>
      <c r="AF15" s="133">
        <v>1747.43293063482</v>
      </c>
      <c r="AH15" s="139"/>
      <c r="AI15" s="139"/>
    </row>
    <row r="16" spans="1:35" s="138" customFormat="1" ht="46.65">
      <c r="A16" s="222" t="s">
        <v>253</v>
      </c>
      <c r="B16" s="79" t="s">
        <v>124</v>
      </c>
      <c r="C16" s="222">
        <v>0.121</v>
      </c>
      <c r="D16" s="222">
        <v>0.11899999999999999</v>
      </c>
      <c r="E16" s="222">
        <v>0.13300000000000001</v>
      </c>
      <c r="F16" s="222">
        <v>0.126</v>
      </c>
      <c r="G16" s="222">
        <v>0.122</v>
      </c>
      <c r="H16" s="222">
        <v>0.11899999999999999</v>
      </c>
      <c r="I16" s="222">
        <v>0</v>
      </c>
      <c r="J16" s="222">
        <v>0</v>
      </c>
      <c r="K16" s="222">
        <v>0</v>
      </c>
      <c r="L16" s="222">
        <v>0</v>
      </c>
      <c r="M16" s="222">
        <v>0</v>
      </c>
      <c r="N16" s="222">
        <v>0</v>
      </c>
      <c r="O16" s="114" t="s">
        <v>97</v>
      </c>
      <c r="P16" s="114" t="s">
        <v>97</v>
      </c>
      <c r="Q16" s="114" t="s">
        <v>97</v>
      </c>
      <c r="R16" s="114" t="s">
        <v>97</v>
      </c>
      <c r="S16" s="114" t="s">
        <v>97</v>
      </c>
      <c r="T16" s="114" t="s">
        <v>97</v>
      </c>
      <c r="U16" s="220">
        <v>2.33834724462857</v>
      </c>
      <c r="V16" s="220">
        <v>2.33834724462857</v>
      </c>
      <c r="W16" s="220">
        <v>2.33834724462857</v>
      </c>
      <c r="X16" s="220">
        <v>2.33834724462857</v>
      </c>
      <c r="Y16" s="220">
        <v>2.33834724462857</v>
      </c>
      <c r="Z16" s="220">
        <v>2.16254805891429</v>
      </c>
      <c r="AA16" s="133">
        <v>742.47201711446405</v>
      </c>
      <c r="AB16" s="133">
        <v>742.47201711446405</v>
      </c>
      <c r="AC16" s="133">
        <v>742.47201711446405</v>
      </c>
      <c r="AD16" s="133">
        <v>742.47201711446405</v>
      </c>
      <c r="AE16" s="133">
        <v>742.47201711446405</v>
      </c>
      <c r="AF16" s="133">
        <v>686.65225966646403</v>
      </c>
      <c r="AH16" s="139"/>
      <c r="AI16" s="139"/>
    </row>
    <row r="17" spans="1:35" s="138" customFormat="1" ht="51.7" customHeight="1">
      <c r="A17" s="222" t="s">
        <v>254</v>
      </c>
      <c r="B17" s="79" t="s">
        <v>130</v>
      </c>
      <c r="C17" s="222">
        <v>0.121</v>
      </c>
      <c r="D17" s="222">
        <v>0.11899999999999999</v>
      </c>
      <c r="E17" s="222">
        <v>0.13300000000000001</v>
      </c>
      <c r="F17" s="222">
        <v>0.126</v>
      </c>
      <c r="G17" s="222">
        <v>0.122</v>
      </c>
      <c r="H17" s="222">
        <v>0.11899999999999999</v>
      </c>
      <c r="I17" s="222">
        <v>0</v>
      </c>
      <c r="J17" s="222">
        <v>0</v>
      </c>
      <c r="K17" s="222">
        <v>0</v>
      </c>
      <c r="L17" s="222">
        <v>0</v>
      </c>
      <c r="M17" s="222">
        <v>0</v>
      </c>
      <c r="N17" s="222">
        <v>0</v>
      </c>
      <c r="O17" s="114" t="s">
        <v>97</v>
      </c>
      <c r="P17" s="114" t="s">
        <v>97</v>
      </c>
      <c r="Q17" s="114" t="s">
        <v>97</v>
      </c>
      <c r="R17" s="114" t="s">
        <v>97</v>
      </c>
      <c r="S17" s="114" t="s">
        <v>97</v>
      </c>
      <c r="T17" s="114" t="s">
        <v>97</v>
      </c>
      <c r="U17" s="220">
        <v>2.33834724462857</v>
      </c>
      <c r="V17" s="220">
        <v>2.04983360177143</v>
      </c>
      <c r="W17" s="220">
        <v>1.1842926732000001</v>
      </c>
      <c r="X17" s="220">
        <v>1.1842926732000001</v>
      </c>
      <c r="Y17" s="220">
        <v>1.1842926732000001</v>
      </c>
      <c r="Z17" s="220">
        <v>1.1842926732000001</v>
      </c>
      <c r="AA17" s="133">
        <v>810.23732026380003</v>
      </c>
      <c r="AB17" s="133">
        <v>710.26734301379997</v>
      </c>
      <c r="AC17" s="133">
        <v>410.35741126379997</v>
      </c>
      <c r="AD17" s="133">
        <v>410.35741126379997</v>
      </c>
      <c r="AE17" s="133">
        <v>410.35741126379997</v>
      </c>
      <c r="AF17" s="133">
        <v>410.35741126379997</v>
      </c>
      <c r="AH17" s="139"/>
      <c r="AI17" s="139"/>
    </row>
    <row r="18" spans="1:35" s="138" customFormat="1" ht="31.1">
      <c r="A18" s="222" t="s">
        <v>255</v>
      </c>
      <c r="B18" s="79" t="s">
        <v>135</v>
      </c>
      <c r="C18" s="222">
        <v>0.121</v>
      </c>
      <c r="D18" s="222">
        <v>0.11899999999999999</v>
      </c>
      <c r="E18" s="222">
        <v>0.13300000000000001</v>
      </c>
      <c r="F18" s="222">
        <v>0.126</v>
      </c>
      <c r="G18" s="222">
        <v>0.122</v>
      </c>
      <c r="H18" s="222">
        <v>0.11899999999999999</v>
      </c>
      <c r="I18" s="222">
        <v>0</v>
      </c>
      <c r="J18" s="222">
        <v>0</v>
      </c>
      <c r="K18" s="222">
        <v>0</v>
      </c>
      <c r="L18" s="222">
        <v>0</v>
      </c>
      <c r="M18" s="222">
        <v>0</v>
      </c>
      <c r="N18" s="222">
        <v>0</v>
      </c>
      <c r="O18" s="114" t="s">
        <v>97</v>
      </c>
      <c r="P18" s="114" t="s">
        <v>97</v>
      </c>
      <c r="Q18" s="114" t="s">
        <v>97</v>
      </c>
      <c r="R18" s="114" t="s">
        <v>97</v>
      </c>
      <c r="S18" s="114" t="s">
        <v>97</v>
      </c>
      <c r="T18" s="114" t="s">
        <v>97</v>
      </c>
      <c r="U18" s="220">
        <v>2.33834724462857</v>
      </c>
      <c r="V18" s="220">
        <v>2.33834724462857</v>
      </c>
      <c r="W18" s="220">
        <v>2.33834724462857</v>
      </c>
      <c r="X18" s="220">
        <v>2.33834724462857</v>
      </c>
      <c r="Y18" s="220">
        <v>2.33834724462857</v>
      </c>
      <c r="Z18" s="220">
        <v>2.33834724462857</v>
      </c>
      <c r="AA18" s="133">
        <v>427.21604159364</v>
      </c>
      <c r="AB18" s="133">
        <v>427.21604159364</v>
      </c>
      <c r="AC18" s="133">
        <v>427.21604159364</v>
      </c>
      <c r="AD18" s="133">
        <v>427.21604159364</v>
      </c>
      <c r="AE18" s="133">
        <v>427.21604159364</v>
      </c>
      <c r="AF18" s="133">
        <v>427.21604159364</v>
      </c>
      <c r="AH18" s="139"/>
      <c r="AI18" s="139"/>
    </row>
    <row r="19" spans="1:35" s="138" customFormat="1" ht="31.1">
      <c r="A19" s="222" t="s">
        <v>256</v>
      </c>
      <c r="B19" s="79" t="s">
        <v>139</v>
      </c>
      <c r="C19" s="222">
        <v>0.121</v>
      </c>
      <c r="D19" s="222">
        <v>0.11899999999999999</v>
      </c>
      <c r="E19" s="222">
        <v>0.13300000000000001</v>
      </c>
      <c r="F19" s="222">
        <v>0.126</v>
      </c>
      <c r="G19" s="222">
        <v>0.122</v>
      </c>
      <c r="H19" s="222">
        <v>0.11899999999999999</v>
      </c>
      <c r="I19" s="222">
        <v>0</v>
      </c>
      <c r="J19" s="222">
        <v>0</v>
      </c>
      <c r="K19" s="222">
        <v>0</v>
      </c>
      <c r="L19" s="222">
        <v>0</v>
      </c>
      <c r="M19" s="222">
        <v>0</v>
      </c>
      <c r="N19" s="222">
        <v>0</v>
      </c>
      <c r="O19" s="114" t="s">
        <v>97</v>
      </c>
      <c r="P19" s="114" t="s">
        <v>97</v>
      </c>
      <c r="Q19" s="114" t="s">
        <v>97</v>
      </c>
      <c r="R19" s="114" t="s">
        <v>97</v>
      </c>
      <c r="S19" s="114" t="s">
        <v>97</v>
      </c>
      <c r="T19" s="114" t="s">
        <v>97</v>
      </c>
      <c r="U19" s="220">
        <v>2.3401329433098601</v>
      </c>
      <c r="V19" s="220">
        <v>2.3401329433098601</v>
      </c>
      <c r="W19" s="220">
        <v>2.3401329433098601</v>
      </c>
      <c r="X19" s="220">
        <v>2.3401329433098601</v>
      </c>
      <c r="Y19" s="220">
        <v>2.3401329433098601</v>
      </c>
      <c r="Z19" s="220">
        <v>2.3401329433098601</v>
      </c>
      <c r="AA19" s="133">
        <v>474.52279771259998</v>
      </c>
      <c r="AB19" s="133">
        <v>474.52279771259998</v>
      </c>
      <c r="AC19" s="133">
        <v>474.52279771259998</v>
      </c>
      <c r="AD19" s="133">
        <v>474.52279771259998</v>
      </c>
      <c r="AE19" s="133">
        <v>474.52279771259998</v>
      </c>
      <c r="AF19" s="133">
        <v>474.52279771259998</v>
      </c>
      <c r="AH19" s="139"/>
      <c r="AI19" s="139"/>
    </row>
    <row r="20" spans="1:35" s="138" customFormat="1" ht="31.1">
      <c r="A20" s="222" t="s">
        <v>257</v>
      </c>
      <c r="B20" s="79" t="s">
        <v>428</v>
      </c>
      <c r="C20" s="222">
        <v>0.121</v>
      </c>
      <c r="D20" s="222">
        <v>0.11899999999999999</v>
      </c>
      <c r="E20" s="222">
        <v>0.13300000000000001</v>
      </c>
      <c r="F20" s="222">
        <v>0.126</v>
      </c>
      <c r="G20" s="222">
        <v>0.122</v>
      </c>
      <c r="H20" s="222">
        <v>0.11899999999999999</v>
      </c>
      <c r="I20" s="222">
        <v>0</v>
      </c>
      <c r="J20" s="222">
        <v>0</v>
      </c>
      <c r="K20" s="222">
        <v>0</v>
      </c>
      <c r="L20" s="222">
        <v>0</v>
      </c>
      <c r="M20" s="222">
        <v>0</v>
      </c>
      <c r="N20" s="222">
        <v>0</v>
      </c>
      <c r="O20" s="114" t="s">
        <v>97</v>
      </c>
      <c r="P20" s="114" t="s">
        <v>97</v>
      </c>
      <c r="Q20" s="114" t="s">
        <v>97</v>
      </c>
      <c r="R20" s="114" t="s">
        <v>97</v>
      </c>
      <c r="S20" s="114" t="s">
        <v>97</v>
      </c>
      <c r="T20" s="114" t="s">
        <v>97</v>
      </c>
      <c r="U20" s="220">
        <v>2.3383472446285714</v>
      </c>
      <c r="V20" s="220">
        <v>2.3383472446285714</v>
      </c>
      <c r="W20" s="220">
        <v>2.1627958425068372</v>
      </c>
      <c r="X20" s="220">
        <v>1.6361416361416363</v>
      </c>
      <c r="Y20" s="220">
        <v>1.6361416361416363</v>
      </c>
      <c r="Z20" s="220">
        <v>1.6361416361416363</v>
      </c>
      <c r="AA20" s="133">
        <v>1149.0638360104799</v>
      </c>
      <c r="AB20" s="133">
        <v>1149.0638360104799</v>
      </c>
      <c r="AC20" s="133">
        <v>1062.7978770078598</v>
      </c>
      <c r="AD20" s="133">
        <v>804</v>
      </c>
      <c r="AE20" s="133">
        <v>804</v>
      </c>
      <c r="AF20" s="133">
        <v>804</v>
      </c>
      <c r="AH20" s="139"/>
      <c r="AI20" s="139"/>
    </row>
    <row r="21" spans="1:35" s="138" customFormat="1" ht="31.1">
      <c r="A21" s="222" t="s">
        <v>258</v>
      </c>
      <c r="B21" s="79" t="s">
        <v>429</v>
      </c>
      <c r="C21" s="222">
        <v>0.121</v>
      </c>
      <c r="D21" s="222">
        <v>0.11899999999999999</v>
      </c>
      <c r="E21" s="222">
        <v>0.13300000000000001</v>
      </c>
      <c r="F21" s="222">
        <v>0.126</v>
      </c>
      <c r="G21" s="222">
        <v>0.122</v>
      </c>
      <c r="H21" s="222">
        <v>0.11899999999999999</v>
      </c>
      <c r="I21" s="222">
        <v>0</v>
      </c>
      <c r="J21" s="222">
        <v>0</v>
      </c>
      <c r="K21" s="222">
        <v>0</v>
      </c>
      <c r="L21" s="222">
        <v>0</v>
      </c>
      <c r="M21" s="222">
        <v>0</v>
      </c>
      <c r="N21" s="222">
        <v>0</v>
      </c>
      <c r="O21" s="114" t="s">
        <v>97</v>
      </c>
      <c r="P21" s="114" t="s">
        <v>97</v>
      </c>
      <c r="Q21" s="114" t="s">
        <v>97</v>
      </c>
      <c r="R21" s="114" t="s">
        <v>97</v>
      </c>
      <c r="S21" s="114" t="s">
        <v>97</v>
      </c>
      <c r="T21" s="114" t="s">
        <v>97</v>
      </c>
      <c r="U21" s="220">
        <v>2.3369620026255911</v>
      </c>
      <c r="V21" s="220">
        <v>2.3369620026255911</v>
      </c>
      <c r="W21" s="220">
        <v>2.1574176345658787</v>
      </c>
      <c r="X21" s="220">
        <v>1.6187845303867407</v>
      </c>
      <c r="Y21" s="220">
        <v>1.6187845303867407</v>
      </c>
      <c r="Z21" s="220">
        <v>1.6187845303867407</v>
      </c>
      <c r="AA21" s="133">
        <v>422.990122475232</v>
      </c>
      <c r="AB21" s="133">
        <v>422.990122475232</v>
      </c>
      <c r="AC21" s="133">
        <v>390.49259185642404</v>
      </c>
      <c r="AD21" s="133">
        <v>293.00000000000006</v>
      </c>
      <c r="AE21" s="133">
        <v>293.00000000000006</v>
      </c>
      <c r="AF21" s="133">
        <v>293.00000000000006</v>
      </c>
      <c r="AH21" s="139"/>
      <c r="AI21" s="139"/>
    </row>
    <row r="22" spans="1:35" s="138" customFormat="1" ht="46.65">
      <c r="A22" s="222" t="s">
        <v>259</v>
      </c>
      <c r="B22" s="79" t="s">
        <v>363</v>
      </c>
      <c r="C22" s="222">
        <v>0.121</v>
      </c>
      <c r="D22" s="222">
        <v>0.11899999999999999</v>
      </c>
      <c r="E22" s="222">
        <v>0.13300000000000001</v>
      </c>
      <c r="F22" s="222">
        <v>0.126</v>
      </c>
      <c r="G22" s="222">
        <v>0.122</v>
      </c>
      <c r="H22" s="222">
        <v>0.11899999999999999</v>
      </c>
      <c r="I22" s="222">
        <v>0</v>
      </c>
      <c r="J22" s="222">
        <v>0</v>
      </c>
      <c r="K22" s="222">
        <v>0</v>
      </c>
      <c r="L22" s="222">
        <v>0</v>
      </c>
      <c r="M22" s="222">
        <v>0</v>
      </c>
      <c r="N22" s="222">
        <v>0</v>
      </c>
      <c r="O22" s="114" t="s">
        <v>97</v>
      </c>
      <c r="P22" s="114" t="s">
        <v>97</v>
      </c>
      <c r="Q22" s="114" t="s">
        <v>97</v>
      </c>
      <c r="R22" s="114" t="s">
        <v>97</v>
      </c>
      <c r="S22" s="114" t="s">
        <v>97</v>
      </c>
      <c r="T22" s="114" t="s">
        <v>97</v>
      </c>
      <c r="U22" s="220">
        <v>2.4316331868000001</v>
      </c>
      <c r="V22" s="220">
        <v>2.4316331868000001</v>
      </c>
      <c r="W22" s="220">
        <v>2.4316331868000001</v>
      </c>
      <c r="X22" s="220">
        <v>2.4316331868000001</v>
      </c>
      <c r="Y22" s="220">
        <v>2.4316331868000001</v>
      </c>
      <c r="Z22" s="220">
        <v>2.4316331868000001</v>
      </c>
      <c r="AA22" s="133">
        <v>395.14039285500002</v>
      </c>
      <c r="AB22" s="133">
        <v>395.14039285500002</v>
      </c>
      <c r="AC22" s="133">
        <v>395.14039285500002</v>
      </c>
      <c r="AD22" s="133">
        <v>395.14039285500002</v>
      </c>
      <c r="AE22" s="133">
        <v>395.14039285500002</v>
      </c>
      <c r="AF22" s="133">
        <v>395.14039285500002</v>
      </c>
      <c r="AH22" s="139"/>
      <c r="AI22" s="139"/>
    </row>
    <row r="23" spans="1:35" s="138" customFormat="1" ht="31.1">
      <c r="A23" s="222" t="s">
        <v>260</v>
      </c>
      <c r="B23" s="79" t="s">
        <v>157</v>
      </c>
      <c r="C23" s="222">
        <v>0.121</v>
      </c>
      <c r="D23" s="222">
        <v>0.11899999999999999</v>
      </c>
      <c r="E23" s="222">
        <v>0.13300000000000001</v>
      </c>
      <c r="F23" s="222">
        <v>0.126</v>
      </c>
      <c r="G23" s="222">
        <v>0.122</v>
      </c>
      <c r="H23" s="222">
        <v>0.11899999999999999</v>
      </c>
      <c r="I23" s="222">
        <v>0</v>
      </c>
      <c r="J23" s="222">
        <v>0</v>
      </c>
      <c r="K23" s="222">
        <v>0</v>
      </c>
      <c r="L23" s="222">
        <v>0</v>
      </c>
      <c r="M23" s="222">
        <v>0</v>
      </c>
      <c r="N23" s="222">
        <v>0</v>
      </c>
      <c r="O23" s="114" t="s">
        <v>97</v>
      </c>
      <c r="P23" s="114" t="s">
        <v>97</v>
      </c>
      <c r="Q23" s="114" t="s">
        <v>97</v>
      </c>
      <c r="R23" s="114" t="s">
        <v>97</v>
      </c>
      <c r="S23" s="114" t="s">
        <v>97</v>
      </c>
      <c r="T23" s="114" t="s">
        <v>97</v>
      </c>
      <c r="U23" s="220">
        <v>2.3471858621249999</v>
      </c>
      <c r="V23" s="220">
        <v>2.3471858621249999</v>
      </c>
      <c r="W23" s="220">
        <v>2.3471858621249999</v>
      </c>
      <c r="X23" s="220">
        <v>2.3471858621249999</v>
      </c>
      <c r="Y23" s="220">
        <v>2.1816893621250002</v>
      </c>
      <c r="Z23" s="220">
        <v>1.6851998621249999</v>
      </c>
      <c r="AA23" s="133">
        <v>946.3853396088</v>
      </c>
      <c r="AB23" s="133">
        <v>946.3853396088</v>
      </c>
      <c r="AC23" s="133">
        <v>946.3853396088</v>
      </c>
      <c r="AD23" s="133">
        <v>946.3853396088</v>
      </c>
      <c r="AE23" s="133">
        <v>879.6571508088</v>
      </c>
      <c r="AF23" s="133">
        <v>679.4725844088</v>
      </c>
      <c r="AH23" s="139"/>
      <c r="AI23" s="139"/>
    </row>
    <row r="24" spans="1:35" s="138" customFormat="1" ht="46.65">
      <c r="A24" s="222" t="s">
        <v>261</v>
      </c>
      <c r="B24" s="79" t="s">
        <v>415</v>
      </c>
      <c r="C24" s="222">
        <v>0.121</v>
      </c>
      <c r="D24" s="222">
        <v>0.11899999999999999</v>
      </c>
      <c r="E24" s="222">
        <v>0.13300000000000001</v>
      </c>
      <c r="F24" s="222">
        <v>0.126</v>
      </c>
      <c r="G24" s="222">
        <v>0.122</v>
      </c>
      <c r="H24" s="222">
        <v>0.11899999999999999</v>
      </c>
      <c r="I24" s="222">
        <v>0</v>
      </c>
      <c r="J24" s="222">
        <v>0</v>
      </c>
      <c r="K24" s="222">
        <v>0</v>
      </c>
      <c r="L24" s="222">
        <v>0</v>
      </c>
      <c r="M24" s="222">
        <v>0</v>
      </c>
      <c r="N24" s="222">
        <v>0</v>
      </c>
      <c r="O24" s="114" t="s">
        <v>97</v>
      </c>
      <c r="P24" s="114" t="s">
        <v>97</v>
      </c>
      <c r="Q24" s="114" t="s">
        <v>97</v>
      </c>
      <c r="R24" s="114" t="s">
        <v>97</v>
      </c>
      <c r="S24" s="114" t="s">
        <v>97</v>
      </c>
      <c r="T24" s="114" t="s">
        <v>97</v>
      </c>
      <c r="U24" s="221">
        <v>2.3383472446285714</v>
      </c>
      <c r="V24" s="221">
        <v>2.3383472446285714</v>
      </c>
      <c r="W24" s="221">
        <v>2.3383472446285714</v>
      </c>
      <c r="X24" s="221">
        <v>2.3383472446285714</v>
      </c>
      <c r="Y24" s="221">
        <v>2.3383472446285714</v>
      </c>
      <c r="Z24" s="221">
        <v>2.3383472446285714</v>
      </c>
      <c r="AA24" s="133">
        <v>1122.5</v>
      </c>
      <c r="AB24" s="133">
        <v>1122.5</v>
      </c>
      <c r="AC24" s="133">
        <v>1122.5</v>
      </c>
      <c r="AD24" s="133">
        <v>1122.5</v>
      </c>
      <c r="AE24" s="133">
        <v>1122.5</v>
      </c>
      <c r="AF24" s="133">
        <v>1122.5</v>
      </c>
    </row>
    <row r="25" spans="1:35" s="138" customFormat="1" ht="31.1">
      <c r="A25" s="222" t="s">
        <v>262</v>
      </c>
      <c r="B25" s="79" t="s">
        <v>414</v>
      </c>
      <c r="C25" s="222">
        <v>0.121</v>
      </c>
      <c r="D25" s="222">
        <v>0.11899999999999999</v>
      </c>
      <c r="E25" s="222">
        <v>0.13300000000000001</v>
      </c>
      <c r="F25" s="222">
        <v>0.126</v>
      </c>
      <c r="G25" s="222">
        <v>0.122</v>
      </c>
      <c r="H25" s="222">
        <v>0.11899999999999999</v>
      </c>
      <c r="I25" s="222">
        <v>0</v>
      </c>
      <c r="J25" s="222">
        <v>0</v>
      </c>
      <c r="K25" s="222">
        <v>0</v>
      </c>
      <c r="L25" s="222">
        <v>0</v>
      </c>
      <c r="M25" s="222">
        <v>0</v>
      </c>
      <c r="N25" s="222">
        <v>0</v>
      </c>
      <c r="O25" s="114" t="s">
        <v>97</v>
      </c>
      <c r="P25" s="114" t="s">
        <v>97</v>
      </c>
      <c r="Q25" s="114" t="s">
        <v>97</v>
      </c>
      <c r="R25" s="114" t="s">
        <v>97</v>
      </c>
      <c r="S25" s="114" t="s">
        <v>97</v>
      </c>
      <c r="T25" s="114" t="s">
        <v>97</v>
      </c>
      <c r="U25" s="221">
        <v>2.6227475371232871</v>
      </c>
      <c r="V25" s="221">
        <v>2.6227475371232871</v>
      </c>
      <c r="W25" s="221">
        <v>2.3638585919178081</v>
      </c>
      <c r="X25" s="221">
        <v>1.5871917563013698</v>
      </c>
      <c r="Y25" s="221">
        <v>1.5871917563013698</v>
      </c>
      <c r="Z25" s="221">
        <v>1.5871917563013698</v>
      </c>
      <c r="AA25" s="133">
        <v>252.72795267719997</v>
      </c>
      <c r="AB25" s="133">
        <v>252.72795267719997</v>
      </c>
      <c r="AC25" s="133">
        <v>227.78141391719998</v>
      </c>
      <c r="AD25" s="133">
        <v>152.94179763719998</v>
      </c>
      <c r="AE25" s="133">
        <v>152.94179763719998</v>
      </c>
      <c r="AF25" s="133">
        <v>152.94179763719998</v>
      </c>
    </row>
    <row r="26" spans="1:35" s="138" customFormat="1" ht="31.1">
      <c r="A26" s="222" t="s">
        <v>263</v>
      </c>
      <c r="B26" s="79" t="s">
        <v>434</v>
      </c>
      <c r="C26" s="222">
        <v>0.121</v>
      </c>
      <c r="D26" s="222">
        <v>0.11899999999999999</v>
      </c>
      <c r="E26" s="222">
        <v>0.13300000000000001</v>
      </c>
      <c r="F26" s="222">
        <v>0.126</v>
      </c>
      <c r="G26" s="222">
        <v>0.122</v>
      </c>
      <c r="H26" s="222">
        <v>0.11899999999999999</v>
      </c>
      <c r="I26" s="222">
        <v>0</v>
      </c>
      <c r="J26" s="222">
        <v>0</v>
      </c>
      <c r="K26" s="222">
        <v>0</v>
      </c>
      <c r="L26" s="222">
        <v>0</v>
      </c>
      <c r="M26" s="222">
        <v>0</v>
      </c>
      <c r="N26" s="222">
        <v>0</v>
      </c>
      <c r="O26" s="114" t="s">
        <v>97</v>
      </c>
      <c r="P26" s="114" t="s">
        <v>97</v>
      </c>
      <c r="Q26" s="114" t="s">
        <v>97</v>
      </c>
      <c r="R26" s="114" t="s">
        <v>97</v>
      </c>
      <c r="S26" s="114" t="s">
        <v>97</v>
      </c>
      <c r="T26" s="114" t="s">
        <v>97</v>
      </c>
      <c r="U26" s="221">
        <v>2.347523470867924</v>
      </c>
      <c r="V26" s="221">
        <v>2.347523470867924</v>
      </c>
      <c r="W26" s="221">
        <v>2.1615398293584906</v>
      </c>
      <c r="X26" s="221">
        <v>1.6035889048301886</v>
      </c>
      <c r="Y26" s="221">
        <v>1.6035889048301886</v>
      </c>
      <c r="Z26" s="221">
        <v>1.6035889048301886</v>
      </c>
      <c r="AA26" s="133">
        <v>895.81495648319992</v>
      </c>
      <c r="AB26" s="133">
        <v>895.81495648319992</v>
      </c>
      <c r="AC26" s="133">
        <v>824.8435988832</v>
      </c>
      <c r="AD26" s="133">
        <v>611.92952608320002</v>
      </c>
      <c r="AE26" s="133">
        <v>611.92952608320002</v>
      </c>
      <c r="AF26" s="133">
        <v>611.92952608320002</v>
      </c>
    </row>
    <row r="27" spans="1:35" s="138" customFormat="1" ht="46.65">
      <c r="A27" s="222" t="s">
        <v>387</v>
      </c>
      <c r="B27" s="119" t="s">
        <v>423</v>
      </c>
      <c r="C27" s="222">
        <v>0.121</v>
      </c>
      <c r="D27" s="222">
        <v>0.11899999999999999</v>
      </c>
      <c r="E27" s="222">
        <v>0.13300000000000001</v>
      </c>
      <c r="F27" s="222">
        <v>0.126</v>
      </c>
      <c r="G27" s="222">
        <v>0.122</v>
      </c>
      <c r="H27" s="222">
        <v>0.11899999999999999</v>
      </c>
      <c r="I27" s="222">
        <v>0</v>
      </c>
      <c r="J27" s="222">
        <v>0</v>
      </c>
      <c r="K27" s="222">
        <v>0</v>
      </c>
      <c r="L27" s="222">
        <v>0</v>
      </c>
      <c r="M27" s="222">
        <v>0</v>
      </c>
      <c r="N27" s="222">
        <v>0</v>
      </c>
      <c r="O27" s="114" t="s">
        <v>97</v>
      </c>
      <c r="P27" s="114" t="s">
        <v>97</v>
      </c>
      <c r="Q27" s="114" t="s">
        <v>97</v>
      </c>
      <c r="R27" s="114" t="s">
        <v>97</v>
      </c>
      <c r="S27" s="114" t="s">
        <v>97</v>
      </c>
      <c r="T27" s="114" t="s">
        <v>97</v>
      </c>
      <c r="U27" s="221">
        <v>1.3239308462238397</v>
      </c>
      <c r="V27" s="221">
        <v>1.3239308462238397</v>
      </c>
      <c r="W27" s="221">
        <v>1.3239308462238397</v>
      </c>
      <c r="X27" s="221">
        <v>1.3239308462238397</v>
      </c>
      <c r="Y27" s="221">
        <v>1.3239308462238397</v>
      </c>
      <c r="Z27" s="221">
        <v>1.3239308462238397</v>
      </c>
      <c r="AA27" s="133">
        <v>523.79999999999995</v>
      </c>
      <c r="AB27" s="133">
        <v>523.79999999999995</v>
      </c>
      <c r="AC27" s="133">
        <v>523.79999999999995</v>
      </c>
      <c r="AD27" s="133">
        <v>523.79999999999995</v>
      </c>
      <c r="AE27" s="133">
        <v>523.79999999999995</v>
      </c>
      <c r="AF27" s="133">
        <v>523.79999999999995</v>
      </c>
    </row>
    <row r="28" spans="1:35" s="138" customFormat="1" ht="31.1">
      <c r="A28" s="222" t="s">
        <v>386</v>
      </c>
      <c r="B28" s="119" t="s">
        <v>376</v>
      </c>
      <c r="C28" s="222">
        <v>0.121</v>
      </c>
      <c r="D28" s="222">
        <v>0.11899999999999999</v>
      </c>
      <c r="E28" s="222">
        <v>0.13300000000000001</v>
      </c>
      <c r="F28" s="222">
        <v>0.126</v>
      </c>
      <c r="G28" s="222">
        <v>0.122</v>
      </c>
      <c r="H28" s="222">
        <v>0.11899999999999999</v>
      </c>
      <c r="I28" s="222">
        <v>0</v>
      </c>
      <c r="J28" s="222">
        <v>0</v>
      </c>
      <c r="K28" s="222">
        <v>0</v>
      </c>
      <c r="L28" s="222">
        <v>0</v>
      </c>
      <c r="M28" s="222">
        <v>0</v>
      </c>
      <c r="N28" s="222">
        <v>0</v>
      </c>
      <c r="O28" s="114" t="s">
        <v>97</v>
      </c>
      <c r="P28" s="114" t="s">
        <v>97</v>
      </c>
      <c r="Q28" s="114" t="s">
        <v>97</v>
      </c>
      <c r="R28" s="114" t="s">
        <v>97</v>
      </c>
      <c r="S28" s="114" t="s">
        <v>97</v>
      </c>
      <c r="T28" s="114" t="s">
        <v>97</v>
      </c>
      <c r="U28" s="221">
        <v>2.3337178008458288</v>
      </c>
      <c r="V28" s="221">
        <v>2.3337178008458288</v>
      </c>
      <c r="W28" s="221">
        <v>2.0636293733179549</v>
      </c>
      <c r="X28" s="221">
        <v>1.2524029219530952</v>
      </c>
      <c r="Y28" s="221">
        <v>1.2524029219530952</v>
      </c>
      <c r="Z28" s="221">
        <v>1.2524029219530952</v>
      </c>
      <c r="AA28" s="133">
        <v>488.40243419096998</v>
      </c>
      <c r="AB28" s="133">
        <v>488.40243419096998</v>
      </c>
      <c r="AC28" s="133">
        <v>430.69562543615399</v>
      </c>
      <c r="AD28" s="133">
        <v>257.36983686297003</v>
      </c>
      <c r="AE28" s="133">
        <v>257.36983686297003</v>
      </c>
      <c r="AF28" s="133">
        <v>257.36983686297003</v>
      </c>
    </row>
    <row r="29" spans="1:35" s="138" customFormat="1" ht="31.1">
      <c r="A29" s="222" t="s">
        <v>385</v>
      </c>
      <c r="B29" s="119" t="s">
        <v>377</v>
      </c>
      <c r="C29" s="222">
        <v>0.121</v>
      </c>
      <c r="D29" s="222">
        <v>0.11899999999999999</v>
      </c>
      <c r="E29" s="222">
        <v>0.13300000000000001</v>
      </c>
      <c r="F29" s="222">
        <v>0.126</v>
      </c>
      <c r="G29" s="222">
        <v>0.122</v>
      </c>
      <c r="H29" s="222">
        <v>0.11899999999999999</v>
      </c>
      <c r="I29" s="222">
        <v>0</v>
      </c>
      <c r="J29" s="222">
        <v>0</v>
      </c>
      <c r="K29" s="222">
        <v>0</v>
      </c>
      <c r="L29" s="222">
        <v>0</v>
      </c>
      <c r="M29" s="222">
        <v>0</v>
      </c>
      <c r="N29" s="222">
        <v>0</v>
      </c>
      <c r="O29" s="114" t="s">
        <v>97</v>
      </c>
      <c r="P29" s="114" t="s">
        <v>97</v>
      </c>
      <c r="Q29" s="114" t="s">
        <v>97</v>
      </c>
      <c r="R29" s="114" t="s">
        <v>97</v>
      </c>
      <c r="S29" s="114" t="s">
        <v>97</v>
      </c>
      <c r="T29" s="114" t="s">
        <v>97</v>
      </c>
      <c r="U29" s="221">
        <v>1.5062597809076683</v>
      </c>
      <c r="V29" s="221">
        <v>1.5062597809076683</v>
      </c>
      <c r="W29" s="221">
        <v>0.99955076370170703</v>
      </c>
      <c r="X29" s="221">
        <v>0.36612758310871513</v>
      </c>
      <c r="Y29" s="221">
        <v>0.36612758310871513</v>
      </c>
      <c r="Z29" s="221">
        <v>0.36612758310871513</v>
      </c>
      <c r="AA29" s="133">
        <v>440.4</v>
      </c>
      <c r="AB29" s="133">
        <v>440.4</v>
      </c>
      <c r="AC29" s="133">
        <v>412.27692883379996</v>
      </c>
      <c r="AD29" s="133">
        <v>327.90771533519995</v>
      </c>
      <c r="AE29" s="133">
        <v>327.90771533519995</v>
      </c>
      <c r="AF29" s="133">
        <v>327.90771533519995</v>
      </c>
    </row>
    <row r="30" spans="1:35" s="138" customFormat="1" ht="31.1">
      <c r="A30" s="222" t="s">
        <v>384</v>
      </c>
      <c r="B30" s="119" t="s">
        <v>389</v>
      </c>
      <c r="C30" s="222" t="s">
        <v>162</v>
      </c>
      <c r="D30" s="222" t="s">
        <v>162</v>
      </c>
      <c r="E30" s="222" t="s">
        <v>162</v>
      </c>
      <c r="F30" s="222" t="s">
        <v>162</v>
      </c>
      <c r="G30" s="222" t="s">
        <v>162</v>
      </c>
      <c r="H30" s="222" t="s">
        <v>162</v>
      </c>
      <c r="I30" s="222" t="s">
        <v>162</v>
      </c>
      <c r="J30" s="222" t="s">
        <v>162</v>
      </c>
      <c r="K30" s="222" t="s">
        <v>162</v>
      </c>
      <c r="L30" s="222" t="s">
        <v>162</v>
      </c>
      <c r="M30" s="222" t="s">
        <v>162</v>
      </c>
      <c r="N30" s="222" t="s">
        <v>162</v>
      </c>
      <c r="O30" s="114" t="s">
        <v>97</v>
      </c>
      <c r="P30" s="114" t="s">
        <v>97</v>
      </c>
      <c r="Q30" s="114" t="s">
        <v>97</v>
      </c>
      <c r="R30" s="114" t="s">
        <v>97</v>
      </c>
      <c r="S30" s="114" t="s">
        <v>97</v>
      </c>
      <c r="T30" s="114" t="s">
        <v>97</v>
      </c>
      <c r="U30" s="221">
        <v>2.5537166085946574</v>
      </c>
      <c r="V30" s="221">
        <v>2.5537166085946574</v>
      </c>
      <c r="W30" s="221">
        <v>2.3548199767711964</v>
      </c>
      <c r="X30" s="221">
        <v>1.7581300813008129</v>
      </c>
      <c r="Y30" s="221">
        <v>1.7581300813008129</v>
      </c>
      <c r="Z30" s="221">
        <v>1.7581300813008129</v>
      </c>
      <c r="AA30" s="133">
        <v>2491.9273536721198</v>
      </c>
      <c r="AB30" s="133">
        <v>2491.9273536721198</v>
      </c>
      <c r="AC30" s="133">
        <v>2280.6807590221197</v>
      </c>
      <c r="AD30" s="133">
        <v>1646.9409750721197</v>
      </c>
      <c r="AE30" s="133">
        <v>1646.9409750721197</v>
      </c>
      <c r="AF30" s="133">
        <v>1646.9409750721197</v>
      </c>
    </row>
    <row r="31" spans="1:35" s="138" customFormat="1" ht="31.1">
      <c r="A31" s="222" t="s">
        <v>383</v>
      </c>
      <c r="B31" s="72" t="s">
        <v>424</v>
      </c>
      <c r="C31" s="222" t="s">
        <v>162</v>
      </c>
      <c r="D31" s="222" t="s">
        <v>162</v>
      </c>
      <c r="E31" s="222" t="s">
        <v>162</v>
      </c>
      <c r="F31" s="222" t="s">
        <v>162</v>
      </c>
      <c r="G31" s="222" t="s">
        <v>162</v>
      </c>
      <c r="H31" s="222" t="s">
        <v>162</v>
      </c>
      <c r="I31" s="222" t="s">
        <v>162</v>
      </c>
      <c r="J31" s="222" t="s">
        <v>162</v>
      </c>
      <c r="K31" s="222" t="s">
        <v>162</v>
      </c>
      <c r="L31" s="222" t="s">
        <v>162</v>
      </c>
      <c r="M31" s="222" t="s">
        <v>162</v>
      </c>
      <c r="N31" s="222" t="s">
        <v>162</v>
      </c>
      <c r="O31" s="114" t="s">
        <v>97</v>
      </c>
      <c r="P31" s="114" t="s">
        <v>97</v>
      </c>
      <c r="Q31" s="114" t="s">
        <v>97</v>
      </c>
      <c r="R31" s="114" t="s">
        <v>97</v>
      </c>
      <c r="S31" s="114"/>
      <c r="T31" s="114" t="s">
        <v>97</v>
      </c>
      <c r="U31" s="114" t="s">
        <v>97</v>
      </c>
      <c r="V31" s="114" t="s">
        <v>97</v>
      </c>
      <c r="W31" s="114" t="s">
        <v>97</v>
      </c>
      <c r="X31" s="114" t="s">
        <v>97</v>
      </c>
      <c r="Y31" s="114" t="s">
        <v>97</v>
      </c>
      <c r="Z31" s="114" t="s">
        <v>97</v>
      </c>
      <c r="AA31" s="114" t="s">
        <v>97</v>
      </c>
      <c r="AB31" s="114" t="s">
        <v>97</v>
      </c>
      <c r="AC31" s="114" t="s">
        <v>97</v>
      </c>
      <c r="AD31" s="114" t="s">
        <v>97</v>
      </c>
      <c r="AE31" s="114" t="s">
        <v>97</v>
      </c>
      <c r="AF31" s="114" t="s">
        <v>97</v>
      </c>
    </row>
    <row r="32" spans="1:35" s="138" customFormat="1" ht="31.1">
      <c r="A32" s="222" t="s">
        <v>452</v>
      </c>
      <c r="B32" s="64" t="str">
        <f>'3-ИП ТС'!C39</f>
        <v>Реконструкция участка теплосети № 2 от 2к68 до 2к69, г. Смоленск, ул. Тенишевой, 9</v>
      </c>
      <c r="C32" s="222">
        <v>0.121</v>
      </c>
      <c r="D32" s="222">
        <v>0.11899999999999999</v>
      </c>
      <c r="E32" s="222">
        <v>0.13300000000000001</v>
      </c>
      <c r="F32" s="222">
        <v>0.126</v>
      </c>
      <c r="G32" s="222">
        <v>0.122</v>
      </c>
      <c r="H32" s="222">
        <v>0.11899999999999999</v>
      </c>
      <c r="I32" s="222">
        <v>0</v>
      </c>
      <c r="J32" s="222">
        <v>0</v>
      </c>
      <c r="K32" s="222">
        <v>0</v>
      </c>
      <c r="L32" s="222">
        <v>0</v>
      </c>
      <c r="M32" s="222">
        <v>0</v>
      </c>
      <c r="N32" s="222">
        <v>0</v>
      </c>
      <c r="O32" s="114" t="s">
        <v>97</v>
      </c>
      <c r="P32" s="114" t="s">
        <v>97</v>
      </c>
      <c r="Q32" s="114" t="s">
        <v>97</v>
      </c>
      <c r="R32" s="114" t="s">
        <v>97</v>
      </c>
      <c r="S32" s="114" t="s">
        <v>97</v>
      </c>
      <c r="T32" s="114" t="s">
        <v>97</v>
      </c>
      <c r="U32" s="230">
        <v>2.8319327731092434</v>
      </c>
      <c r="V32" s="114">
        <v>2.8319327731092434</v>
      </c>
      <c r="W32" s="114">
        <v>2.8319327731092434</v>
      </c>
      <c r="X32" s="114">
        <v>2.1239495798319328</v>
      </c>
      <c r="Y32" s="114">
        <v>2.1239495798319328</v>
      </c>
      <c r="Z32" s="114">
        <v>2.1239495798319328</v>
      </c>
      <c r="AA32" s="217">
        <f>'[1]3-ИП ТС'!G39</f>
        <v>91.59</v>
      </c>
      <c r="AB32" s="217">
        <f>$AA$32-'[1]3-ИП ТС'!H39</f>
        <v>91.59</v>
      </c>
      <c r="AC32" s="217">
        <f>$AA$32-'[1]3-ИП ТС'!I39</f>
        <v>91.59</v>
      </c>
      <c r="AD32" s="217">
        <f>$AA$32-'[1]3-ИП ТС'!J39</f>
        <v>82.19</v>
      </c>
      <c r="AE32" s="217">
        <f>$AA$32-'[1]3-ИП ТС'!K39</f>
        <v>54.190000000000005</v>
      </c>
      <c r="AF32" s="217">
        <f>$AA$32-'[1]3-ИП ТС'!L39</f>
        <v>54.190000000000005</v>
      </c>
    </row>
    <row r="33" spans="1:32" s="138" customFormat="1" ht="31.1">
      <c r="A33" s="222" t="s">
        <v>467</v>
      </c>
      <c r="B33" s="64" t="str">
        <f>'3-ИП ТС'!C40</f>
        <v>Реконструкция участка тепловой сети № 3 от камеры 3к4-01 до 3к1с, г. Смоленск, ул. 25 Сентября</v>
      </c>
      <c r="C33" s="222">
        <v>0.121</v>
      </c>
      <c r="D33" s="222">
        <v>0.11899999999999999</v>
      </c>
      <c r="E33" s="222">
        <v>0.13300000000000001</v>
      </c>
      <c r="F33" s="222">
        <v>0.126</v>
      </c>
      <c r="G33" s="222">
        <v>0.122</v>
      </c>
      <c r="H33" s="222">
        <v>0.11899999999999999</v>
      </c>
      <c r="I33" s="222">
        <v>0</v>
      </c>
      <c r="J33" s="222">
        <v>0</v>
      </c>
      <c r="K33" s="222">
        <v>0</v>
      </c>
      <c r="L33" s="222">
        <v>0</v>
      </c>
      <c r="M33" s="222">
        <v>0</v>
      </c>
      <c r="N33" s="222">
        <v>0</v>
      </c>
      <c r="O33" s="114" t="s">
        <v>97</v>
      </c>
      <c r="P33" s="114" t="s">
        <v>97</v>
      </c>
      <c r="Q33" s="114" t="s">
        <v>97</v>
      </c>
      <c r="R33" s="114" t="s">
        <v>97</v>
      </c>
      <c r="S33" s="114" t="s">
        <v>97</v>
      </c>
      <c r="T33" s="114" t="s">
        <v>97</v>
      </c>
      <c r="U33" s="230">
        <v>1.7837518657634461</v>
      </c>
      <c r="V33" s="230">
        <v>1.7837518657634461</v>
      </c>
      <c r="W33" s="230">
        <v>1.7837518657634461</v>
      </c>
      <c r="X33" s="230">
        <v>1.6320304426985093</v>
      </c>
      <c r="Y33" s="230">
        <v>1.1768661735036989</v>
      </c>
      <c r="Z33" s="230">
        <v>1.1768661735036989</v>
      </c>
      <c r="AA33" s="217">
        <v>435</v>
      </c>
      <c r="AB33" s="217">
        <v>435</v>
      </c>
      <c r="AC33" s="217">
        <v>435</v>
      </c>
      <c r="AD33" s="217">
        <v>398</v>
      </c>
      <c r="AE33" s="217">
        <v>287</v>
      </c>
      <c r="AF33" s="217">
        <v>287</v>
      </c>
    </row>
    <row r="34" spans="1:32" s="138" customFormat="1" ht="62.25">
      <c r="A34" s="222" t="s">
        <v>468</v>
      </c>
      <c r="B34" s="64" t="str">
        <f>'3-ИП ТС'!C41</f>
        <v>Реконструкция тепловой сети 1к0-ЦТП8 (190), кадастровый номер 67:01:2003:43:0248, участок от УП-19+21,0 м до НО-23 по ул. 12 лет Октября, ул. Фрунзе</v>
      </c>
      <c r="C34" s="222">
        <v>0.121</v>
      </c>
      <c r="D34" s="222">
        <v>0.11899999999999999</v>
      </c>
      <c r="E34" s="222">
        <v>0.13300000000000001</v>
      </c>
      <c r="F34" s="222">
        <v>0.126</v>
      </c>
      <c r="G34" s="222">
        <v>0.122</v>
      </c>
      <c r="H34" s="222">
        <v>0.11899999999999999</v>
      </c>
      <c r="I34" s="222">
        <v>0</v>
      </c>
      <c r="J34" s="222">
        <v>0</v>
      </c>
      <c r="K34" s="222">
        <v>0</v>
      </c>
      <c r="L34" s="222">
        <v>0</v>
      </c>
      <c r="M34" s="222">
        <v>0</v>
      </c>
      <c r="N34" s="222">
        <v>0</v>
      </c>
      <c r="O34" s="114" t="s">
        <v>97</v>
      </c>
      <c r="P34" s="114" t="s">
        <v>97</v>
      </c>
      <c r="Q34" s="114" t="s">
        <v>97</v>
      </c>
      <c r="R34" s="114" t="s">
        <v>97</v>
      </c>
      <c r="S34" s="114" t="s">
        <v>97</v>
      </c>
      <c r="T34" s="114" t="s">
        <v>97</v>
      </c>
      <c r="U34" s="230">
        <v>1.8443956401496666</v>
      </c>
      <c r="V34" s="230">
        <v>1.8443956401496666</v>
      </c>
      <c r="W34" s="230">
        <v>1.8443956401496666</v>
      </c>
      <c r="X34" s="230">
        <v>1.6812062794859282</v>
      </c>
      <c r="Y34" s="230">
        <v>1.1916381974947128</v>
      </c>
      <c r="Z34" s="230">
        <v>1.1916381974947128</v>
      </c>
      <c r="AA34" s="217">
        <v>907</v>
      </c>
      <c r="AB34" s="217">
        <v>907</v>
      </c>
      <c r="AC34" s="217">
        <v>907</v>
      </c>
      <c r="AD34" s="217">
        <v>826.75</v>
      </c>
      <c r="AE34" s="217">
        <v>586</v>
      </c>
      <c r="AF34" s="217">
        <v>586</v>
      </c>
    </row>
    <row r="35" spans="1:32" s="138" customFormat="1" ht="46.65">
      <c r="A35" s="222" t="s">
        <v>469</v>
      </c>
      <c r="B35" s="64" t="str">
        <f>'3-ИП ТС'!C42</f>
        <v>Техническое перевооружение участка тепловой сети № 3 от камеры 3к17 до 3к18,  г. Смоленск, пр. Маршала Конева</v>
      </c>
      <c r="C35" s="222">
        <v>0.121</v>
      </c>
      <c r="D35" s="222">
        <v>0.11899999999999999</v>
      </c>
      <c r="E35" s="222">
        <v>0.13300000000000001</v>
      </c>
      <c r="F35" s="222">
        <v>0.126</v>
      </c>
      <c r="G35" s="222">
        <v>0.122</v>
      </c>
      <c r="H35" s="222">
        <v>0.11899999999999999</v>
      </c>
      <c r="I35" s="222">
        <v>0</v>
      </c>
      <c r="J35" s="222">
        <v>0</v>
      </c>
      <c r="K35" s="222">
        <v>0</v>
      </c>
      <c r="L35" s="222">
        <v>0</v>
      </c>
      <c r="M35" s="222">
        <v>0</v>
      </c>
      <c r="N35" s="222">
        <v>0</v>
      </c>
      <c r="O35" s="114" t="s">
        <v>97</v>
      </c>
      <c r="P35" s="114" t="s">
        <v>97</v>
      </c>
      <c r="Q35" s="114" t="s">
        <v>97</v>
      </c>
      <c r="R35" s="114" t="s">
        <v>97</v>
      </c>
      <c r="S35" s="114" t="s">
        <v>97</v>
      </c>
      <c r="T35" s="114" t="s">
        <v>97</v>
      </c>
      <c r="U35" s="230">
        <v>1.8442622950819672</v>
      </c>
      <c r="V35" s="230">
        <v>1.8442622950819672</v>
      </c>
      <c r="W35" s="230">
        <v>1.8442622950819672</v>
      </c>
      <c r="X35" s="230">
        <v>1.680815768930523</v>
      </c>
      <c r="Y35" s="230">
        <v>1.1904761904761905</v>
      </c>
      <c r="Z35" s="230">
        <v>1.1904761904761905</v>
      </c>
      <c r="AA35" s="217">
        <v>567</v>
      </c>
      <c r="AB35" s="217">
        <v>567</v>
      </c>
      <c r="AC35" s="217">
        <v>567</v>
      </c>
      <c r="AD35" s="217">
        <v>516.75</v>
      </c>
      <c r="AE35" s="217">
        <v>366</v>
      </c>
      <c r="AF35" s="217">
        <v>366</v>
      </c>
    </row>
    <row r="36" spans="1:32" s="138" customFormat="1" ht="46.65">
      <c r="A36" s="222" t="s">
        <v>470</v>
      </c>
      <c r="B36" s="64" t="str">
        <f>'3-ИП ТС'!C43</f>
        <v>Реконструкция части участка тепловой сети № 3 от камеры 3к4-01 до 3к1а-01, г. Смоленск, ул. 25 Сентября</v>
      </c>
      <c r="C36" s="222">
        <v>0.121</v>
      </c>
      <c r="D36" s="222">
        <v>0.11899999999999999</v>
      </c>
      <c r="E36" s="222">
        <v>0.13300000000000001</v>
      </c>
      <c r="F36" s="222">
        <v>0.126</v>
      </c>
      <c r="G36" s="222">
        <v>0.122</v>
      </c>
      <c r="H36" s="222">
        <v>0.11899999999999999</v>
      </c>
      <c r="I36" s="222">
        <v>0</v>
      </c>
      <c r="J36" s="222">
        <v>0</v>
      </c>
      <c r="K36" s="222">
        <v>0</v>
      </c>
      <c r="L36" s="222">
        <v>0</v>
      </c>
      <c r="M36" s="222">
        <v>0</v>
      </c>
      <c r="N36" s="222">
        <v>0</v>
      </c>
      <c r="O36" s="114" t="s">
        <v>97</v>
      </c>
      <c r="P36" s="114" t="s">
        <v>97</v>
      </c>
      <c r="Q36" s="114" t="s">
        <v>97</v>
      </c>
      <c r="R36" s="114" t="s">
        <v>97</v>
      </c>
      <c r="S36" s="114" t="s">
        <v>97</v>
      </c>
      <c r="T36" s="114" t="s">
        <v>97</v>
      </c>
      <c r="U36" s="230">
        <v>1.8100009067005169</v>
      </c>
      <c r="V36" s="230">
        <v>1.8100009067005169</v>
      </c>
      <c r="W36" s="230">
        <v>1.8100009067005169</v>
      </c>
      <c r="X36" s="230">
        <v>1.6510449723456344</v>
      </c>
      <c r="Y36" s="230">
        <v>1.1741771692809866</v>
      </c>
      <c r="Z36" s="230">
        <v>1.1741771692809866</v>
      </c>
      <c r="AA36" s="217">
        <v>1597</v>
      </c>
      <c r="AB36" s="217">
        <v>1597</v>
      </c>
      <c r="AC36" s="217">
        <v>1597</v>
      </c>
      <c r="AD36" s="217">
        <v>1456.75</v>
      </c>
      <c r="AE36" s="217">
        <v>1036</v>
      </c>
      <c r="AF36" s="217">
        <v>1036</v>
      </c>
    </row>
    <row r="37" spans="1:32" s="138" customFormat="1" ht="46.65">
      <c r="A37" s="222" t="s">
        <v>471</v>
      </c>
      <c r="B37" s="64" t="str">
        <f>'3-ИП ТС'!C44</f>
        <v>Техническое перевооружение участка тепловой сети № 2 от камеры 2к9 до 2к9УТ1 и от 2к9УТ2 до 2к10, г. Смоленск, ул. Беляева</v>
      </c>
      <c r="C37" s="222">
        <v>0.121</v>
      </c>
      <c r="D37" s="222">
        <v>0.11899999999999999</v>
      </c>
      <c r="E37" s="222">
        <v>0.13300000000000001</v>
      </c>
      <c r="F37" s="222">
        <v>0.126</v>
      </c>
      <c r="G37" s="222">
        <v>0.122</v>
      </c>
      <c r="H37" s="222">
        <v>0.11899999999999999</v>
      </c>
      <c r="I37" s="222">
        <v>0</v>
      </c>
      <c r="J37" s="222">
        <v>0</v>
      </c>
      <c r="K37" s="222">
        <v>0</v>
      </c>
      <c r="L37" s="222">
        <v>0</v>
      </c>
      <c r="M37" s="222">
        <v>0</v>
      </c>
      <c r="N37" s="222">
        <v>0</v>
      </c>
      <c r="O37" s="114" t="s">
        <v>97</v>
      </c>
      <c r="P37" s="114" t="s">
        <v>97</v>
      </c>
      <c r="Q37" s="114" t="s">
        <v>97</v>
      </c>
      <c r="R37" s="114" t="s">
        <v>97</v>
      </c>
      <c r="S37" s="114" t="s">
        <v>97</v>
      </c>
      <c r="T37" s="114" t="s">
        <v>97</v>
      </c>
      <c r="U37" s="230">
        <v>1.8421052631578949</v>
      </c>
      <c r="V37" s="230">
        <v>1.8421052631578949</v>
      </c>
      <c r="W37" s="230">
        <v>1.8421052631578949</v>
      </c>
      <c r="X37" s="230">
        <v>1.6794663742690061</v>
      </c>
      <c r="Y37" s="230">
        <v>1.1915204678362574</v>
      </c>
      <c r="Z37" s="230">
        <v>1.1915204678362574</v>
      </c>
      <c r="AA37" s="217">
        <v>252</v>
      </c>
      <c r="AB37" s="217">
        <v>252</v>
      </c>
      <c r="AC37" s="217">
        <v>252</v>
      </c>
      <c r="AD37" s="217">
        <v>229.751</v>
      </c>
      <c r="AE37" s="217">
        <v>163</v>
      </c>
      <c r="AF37" s="217">
        <v>163</v>
      </c>
    </row>
    <row r="38" spans="1:32" s="138" customFormat="1" ht="31.1">
      <c r="A38" s="222" t="s">
        <v>197</v>
      </c>
      <c r="B38" s="231" t="s">
        <v>394</v>
      </c>
      <c r="C38" s="222" t="s">
        <v>162</v>
      </c>
      <c r="D38" s="222" t="s">
        <v>162</v>
      </c>
      <c r="E38" s="222" t="s">
        <v>162</v>
      </c>
      <c r="F38" s="222" t="s">
        <v>162</v>
      </c>
      <c r="G38" s="222" t="s">
        <v>162</v>
      </c>
      <c r="H38" s="222" t="s">
        <v>162</v>
      </c>
      <c r="I38" s="222" t="s">
        <v>162</v>
      </c>
      <c r="J38" s="222" t="s">
        <v>162</v>
      </c>
      <c r="K38" s="222" t="s">
        <v>162</v>
      </c>
      <c r="L38" s="222" t="s">
        <v>162</v>
      </c>
      <c r="M38" s="222" t="s">
        <v>162</v>
      </c>
      <c r="N38" s="222" t="s">
        <v>162</v>
      </c>
      <c r="O38" s="232">
        <f>140.459850644514/1000</f>
        <v>0.14045985064451399</v>
      </c>
      <c r="P38" s="232">
        <f>140.2/1000</f>
        <v>0.14019999999999999</v>
      </c>
      <c r="Q38" s="232">
        <f>140.2/1000</f>
        <v>0.14019999999999999</v>
      </c>
      <c r="R38" s="232">
        <f>140.2/1000</f>
        <v>0.14019999999999999</v>
      </c>
      <c r="S38" s="232">
        <f>140.2/1000</f>
        <v>0.14019999999999999</v>
      </c>
      <c r="T38" s="232">
        <f>140.2/1000</f>
        <v>0.14019999999999999</v>
      </c>
      <c r="U38" s="233" t="s">
        <v>97</v>
      </c>
      <c r="V38" s="233" t="s">
        <v>97</v>
      </c>
      <c r="W38" s="233" t="s">
        <v>97</v>
      </c>
      <c r="X38" s="233" t="s">
        <v>97</v>
      </c>
      <c r="Y38" s="233" t="s">
        <v>97</v>
      </c>
      <c r="Z38" s="233" t="s">
        <v>97</v>
      </c>
      <c r="AA38" s="233" t="s">
        <v>97</v>
      </c>
      <c r="AB38" s="233" t="s">
        <v>97</v>
      </c>
      <c r="AC38" s="233" t="s">
        <v>97</v>
      </c>
      <c r="AD38" s="233" t="s">
        <v>97</v>
      </c>
      <c r="AE38" s="233" t="s">
        <v>97</v>
      </c>
      <c r="AF38" s="233" t="s">
        <v>97</v>
      </c>
    </row>
    <row r="39" spans="1:32" ht="13.1" customHeight="1">
      <c r="A39" s="228"/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228"/>
    </row>
    <row r="40" spans="1:32">
      <c r="A40" s="223"/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34"/>
      <c r="AC40" s="234"/>
      <c r="AD40" s="234"/>
      <c r="AE40" s="234"/>
      <c r="AF40" s="234"/>
    </row>
  </sheetData>
  <mergeCells count="21">
    <mergeCell ref="C7:C8"/>
    <mergeCell ref="D7:H7"/>
    <mergeCell ref="I7:I8"/>
    <mergeCell ref="J7:N7"/>
    <mergeCell ref="O7:O8"/>
    <mergeCell ref="B10:AF10"/>
    <mergeCell ref="A3:AF3"/>
    <mergeCell ref="A5:A8"/>
    <mergeCell ref="B5:B8"/>
    <mergeCell ref="C5:N5"/>
    <mergeCell ref="O5:AF5"/>
    <mergeCell ref="C6:H6"/>
    <mergeCell ref="I6:N6"/>
    <mergeCell ref="O6:T6"/>
    <mergeCell ref="U6:Z6"/>
    <mergeCell ref="AA6:AF6"/>
    <mergeCell ref="U7:U8"/>
    <mergeCell ref="V7:Z7"/>
    <mergeCell ref="AA7:AA8"/>
    <mergeCell ref="AB7:AF7"/>
    <mergeCell ref="P7:T7"/>
  </mergeCells>
  <conditionalFormatting sqref="B11:B31">
    <cfRule type="cellIs" dxfId="1" priority="2" operator="lessThan">
      <formula>0</formula>
    </cfRule>
  </conditionalFormatting>
  <conditionalFormatting sqref="B32:B37">
    <cfRule type="cellIs" dxfId="0" priority="1" operator="lessThan">
      <formula>0</formula>
    </cfRule>
  </conditionalFormatting>
  <pageMargins left="0.70866141732283472" right="0.39370078740157483" top="0.74803149606299213" bottom="0.74803149606299213" header="0.31496062992125984" footer="0.31496062992125984"/>
  <pageSetup paperSize="9" scale="41" firstPageNumber="8" fitToHeight="0" orientation="landscape" useFirstPageNumber="1" horizontalDpi="300" verticalDpi="300" r:id="rId1"/>
  <headerFooter>
    <oddHeader>&amp;C&amp;"Times New Roman,обычный"&amp;12&amp;P</oddHeader>
  </headerFooter>
  <rowBreaks count="1" manualBreakCount="1">
    <brk id="23" max="3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28"/>
  <sheetViews>
    <sheetView view="pageBreakPreview" zoomScaleNormal="90" zoomScaleSheetLayoutView="100" zoomScalePageLayoutView="85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8.6640625" defaultRowHeight="12.7"/>
  <cols>
    <col min="1" max="1" width="6.88671875" customWidth="1"/>
    <col min="2" max="2" width="39.88671875" customWidth="1"/>
    <col min="3" max="3" width="15.5546875" customWidth="1"/>
    <col min="4" max="4" width="13.6640625" customWidth="1"/>
    <col min="5" max="5" width="15" customWidth="1"/>
    <col min="6" max="10" width="11.6640625" customWidth="1"/>
    <col min="11" max="11" width="29" customWidth="1"/>
  </cols>
  <sheetData>
    <row r="1" spans="1:113" ht="19.45" customHeight="1">
      <c r="K1" s="105" t="s">
        <v>264</v>
      </c>
    </row>
    <row r="2" spans="1:113" ht="54.75" customHeight="1">
      <c r="A2" s="277" t="s">
        <v>395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</row>
    <row r="3" spans="1:113" ht="20.3" customHeight="1">
      <c r="A3" s="277" t="s">
        <v>16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113" ht="13.1" customHeight="1">
      <c r="A4" s="87"/>
      <c r="B4" s="87"/>
      <c r="C4" s="87"/>
      <c r="D4" s="87"/>
      <c r="E4" s="88"/>
      <c r="F4" s="88"/>
      <c r="G4" s="88"/>
      <c r="H4" s="88"/>
      <c r="I4" s="88"/>
      <c r="J4" s="88"/>
    </row>
    <row r="5" spans="1:113" ht="31.55" customHeight="1">
      <c r="A5" s="278" t="s">
        <v>187</v>
      </c>
      <c r="B5" s="278" t="s">
        <v>265</v>
      </c>
      <c r="C5" s="279" t="s">
        <v>266</v>
      </c>
      <c r="D5" s="279"/>
      <c r="E5" s="279"/>
      <c r="F5" s="279"/>
      <c r="G5" s="279"/>
      <c r="H5" s="279"/>
      <c r="I5" s="279"/>
      <c r="J5" s="279"/>
      <c r="K5" s="280" t="s">
        <v>512</v>
      </c>
    </row>
    <row r="6" spans="1:113" ht="24.05" customHeight="1">
      <c r="A6" s="278"/>
      <c r="B6" s="278"/>
      <c r="C6" s="280" t="s">
        <v>267</v>
      </c>
      <c r="D6" s="280"/>
      <c r="E6" s="280" t="s">
        <v>41</v>
      </c>
      <c r="F6" s="280" t="s">
        <v>268</v>
      </c>
      <c r="G6" s="280"/>
      <c r="H6" s="280"/>
      <c r="I6" s="280"/>
      <c r="J6" s="280"/>
      <c r="K6" s="280"/>
    </row>
    <row r="7" spans="1:113" ht="55.45" customHeight="1">
      <c r="A7" s="278"/>
      <c r="B7" s="278"/>
      <c r="C7" s="103" t="s">
        <v>269</v>
      </c>
      <c r="D7" s="103" t="s">
        <v>270</v>
      </c>
      <c r="E7" s="280"/>
      <c r="F7" s="103">
        <v>2024</v>
      </c>
      <c r="G7" s="103">
        <v>2025</v>
      </c>
      <c r="H7" s="103">
        <v>2026</v>
      </c>
      <c r="I7" s="103">
        <v>2027</v>
      </c>
      <c r="J7" s="103">
        <v>2028</v>
      </c>
      <c r="K7" s="280"/>
    </row>
    <row r="8" spans="1:113" ht="13.1" customHeight="1">
      <c r="A8" s="104">
        <v>1</v>
      </c>
      <c r="B8" s="103">
        <v>2</v>
      </c>
      <c r="C8" s="104">
        <v>3</v>
      </c>
      <c r="D8" s="103">
        <v>4</v>
      </c>
      <c r="E8" s="104">
        <v>5</v>
      </c>
      <c r="F8" s="103">
        <v>6</v>
      </c>
      <c r="G8" s="104">
        <v>7</v>
      </c>
      <c r="H8" s="104">
        <v>8</v>
      </c>
      <c r="I8" s="103">
        <v>9</v>
      </c>
      <c r="J8" s="103">
        <v>10</v>
      </c>
      <c r="K8" s="90">
        <v>11</v>
      </c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</row>
    <row r="9" spans="1:113" ht="15.55">
      <c r="A9" s="103" t="s">
        <v>194</v>
      </c>
      <c r="B9" s="100" t="s">
        <v>271</v>
      </c>
      <c r="C9" s="96">
        <f>C10+C12+C13+C16+C17</f>
        <v>176221.43158</v>
      </c>
      <c r="D9" s="96">
        <f>D10+D12+D13+D16+D17</f>
        <v>683099.95551000023</v>
      </c>
      <c r="E9" s="96">
        <f>SUM(F9:J9)</f>
        <v>859321.38708999997</v>
      </c>
      <c r="F9" s="96">
        <f>'2-ИП ТС'!W61-'5-ИП ТС'!F19-'5-ИП ТС'!F23</f>
        <v>163931.93354999996</v>
      </c>
      <c r="G9" s="96">
        <f>'2-ИП ТС'!X61-'5-ИП ТС'!G19-'5-ИП ТС'!G23</f>
        <v>181484.64822950814</v>
      </c>
      <c r="H9" s="96">
        <f>'2-ИП ТС'!Y61-'5-ИП ТС'!H19-'5-ИП ТС'!H23</f>
        <v>186041.00531049183</v>
      </c>
      <c r="I9" s="96">
        <f>'2-ИП ТС'!Z61-'5-ИП ТС'!I19-'5-ИП ТС'!I23</f>
        <v>163931.9</v>
      </c>
      <c r="J9" s="96">
        <f>'2-ИП ТС'!AA61-'5-ИП ТС'!J19-'5-ИП ТС'!J23</f>
        <v>163931.9</v>
      </c>
      <c r="K9" s="102" t="s">
        <v>97</v>
      </c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</row>
    <row r="10" spans="1:113" s="94" customFormat="1" ht="164.3" customHeight="1">
      <c r="A10" s="98" t="s">
        <v>272</v>
      </c>
      <c r="B10" s="100" t="s">
        <v>273</v>
      </c>
      <c r="C10" s="96">
        <f>'2-ИП ТС'!S59-C12-C16-C19-C23</f>
        <v>176221.43158</v>
      </c>
      <c r="D10" s="96">
        <f>'2-ИП ТС'!S45-D12-D16-D19-D23</f>
        <v>683099.95551000023</v>
      </c>
      <c r="E10" s="137">
        <f>SUM(F10:J10)</f>
        <v>859321.38708999997</v>
      </c>
      <c r="F10" s="96">
        <f>F9-F16-F12</f>
        <v>163931.93354999996</v>
      </c>
      <c r="G10" s="96">
        <f t="shared" ref="G10:H10" si="0">G9-G16-G12</f>
        <v>181484.64822950814</v>
      </c>
      <c r="H10" s="96">
        <f t="shared" si="0"/>
        <v>186041.00531049183</v>
      </c>
      <c r="I10" s="96">
        <f>I9-I16-I12</f>
        <v>163931.9</v>
      </c>
      <c r="J10" s="96">
        <f>J9-J16-J12</f>
        <v>163931.9</v>
      </c>
      <c r="K10" s="99" t="s">
        <v>475</v>
      </c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</row>
    <row r="11" spans="1:113" s="94" customFormat="1" ht="51" customHeight="1">
      <c r="A11" s="98" t="s">
        <v>274</v>
      </c>
      <c r="B11" s="100" t="s">
        <v>275</v>
      </c>
      <c r="C11" s="96">
        <v>0</v>
      </c>
      <c r="D11" s="96">
        <v>0</v>
      </c>
      <c r="E11" s="96">
        <v>0</v>
      </c>
      <c r="F11" s="96">
        <v>0</v>
      </c>
      <c r="G11" s="96">
        <v>0</v>
      </c>
      <c r="H11" s="96">
        <v>0</v>
      </c>
      <c r="I11" s="96">
        <v>0</v>
      </c>
      <c r="J11" s="96">
        <v>0</v>
      </c>
      <c r="K11" s="90" t="s">
        <v>97</v>
      </c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</row>
    <row r="12" spans="1:113" s="94" customFormat="1" ht="65.25" customHeight="1">
      <c r="A12" s="98" t="s">
        <v>249</v>
      </c>
      <c r="B12" s="100" t="s">
        <v>276</v>
      </c>
      <c r="C12" s="96">
        <v>0</v>
      </c>
      <c r="D12" s="96">
        <f>E12</f>
        <v>0</v>
      </c>
      <c r="E12" s="96">
        <f>SUM(F12:J12)</f>
        <v>0</v>
      </c>
      <c r="F12" s="96">
        <v>0</v>
      </c>
      <c r="G12" s="96">
        <f>'[2]2-ИП ТС'!AD54</f>
        <v>0</v>
      </c>
      <c r="H12" s="96">
        <v>0</v>
      </c>
      <c r="I12" s="96">
        <v>0</v>
      </c>
      <c r="J12" s="96">
        <v>0</v>
      </c>
      <c r="K12" s="90" t="s">
        <v>97</v>
      </c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</row>
    <row r="13" spans="1:113" s="94" customFormat="1" ht="15.55">
      <c r="A13" s="98" t="s">
        <v>250</v>
      </c>
      <c r="B13" s="100" t="s">
        <v>277</v>
      </c>
      <c r="C13" s="95">
        <v>0</v>
      </c>
      <c r="D13" s="95">
        <v>0</v>
      </c>
      <c r="E13" s="95">
        <v>0</v>
      </c>
      <c r="F13" s="95">
        <v>0</v>
      </c>
      <c r="G13" s="95">
        <v>0</v>
      </c>
      <c r="H13" s="95">
        <v>0</v>
      </c>
      <c r="I13" s="95">
        <v>0</v>
      </c>
      <c r="J13" s="95">
        <v>0</v>
      </c>
      <c r="K13" s="90" t="s">
        <v>97</v>
      </c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</row>
    <row r="14" spans="1:113" s="94" customFormat="1" ht="46.55" customHeight="1">
      <c r="A14" s="98" t="s">
        <v>278</v>
      </c>
      <c r="B14" s="100" t="s">
        <v>279</v>
      </c>
      <c r="C14" s="95">
        <v>0</v>
      </c>
      <c r="D14" s="95">
        <v>0</v>
      </c>
      <c r="E14" s="95">
        <v>0</v>
      </c>
      <c r="F14" s="95">
        <v>0</v>
      </c>
      <c r="G14" s="95">
        <v>0</v>
      </c>
      <c r="H14" s="95">
        <v>0</v>
      </c>
      <c r="I14" s="95">
        <v>0</v>
      </c>
      <c r="J14" s="95">
        <v>0</v>
      </c>
      <c r="K14" s="90" t="s">
        <v>97</v>
      </c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</row>
    <row r="15" spans="1:113" s="94" customFormat="1" ht="121.1" customHeight="1">
      <c r="A15" s="98" t="s">
        <v>280</v>
      </c>
      <c r="B15" s="100" t="s">
        <v>43</v>
      </c>
      <c r="C15" s="95">
        <v>0</v>
      </c>
      <c r="D15" s="95">
        <v>0</v>
      </c>
      <c r="E15" s="95">
        <v>0</v>
      </c>
      <c r="F15" s="95">
        <v>0</v>
      </c>
      <c r="G15" s="95">
        <v>0</v>
      </c>
      <c r="H15" s="95">
        <v>0</v>
      </c>
      <c r="I15" s="95">
        <v>0</v>
      </c>
      <c r="J15" s="95">
        <v>0</v>
      </c>
      <c r="K15" s="90" t="s">
        <v>97</v>
      </c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</row>
    <row r="16" spans="1:113" s="94" customFormat="1" ht="103.55" customHeight="1">
      <c r="A16" s="98" t="s">
        <v>251</v>
      </c>
      <c r="B16" s="100" t="s">
        <v>281</v>
      </c>
      <c r="C16" s="96">
        <v>0</v>
      </c>
      <c r="D16" s="96">
        <f>E16</f>
        <v>0</v>
      </c>
      <c r="E16" s="96">
        <f>SUM(F16:J16)</f>
        <v>0</v>
      </c>
      <c r="F16" s="96">
        <f>'[2]2-ИП ТС'!W6/1.2</f>
        <v>0</v>
      </c>
      <c r="G16" s="96">
        <f>'[2]2-ИП ТС'!X6/1.2</f>
        <v>0</v>
      </c>
      <c r="H16" s="96">
        <f>'[2]2-ИП ТС'!Y6/1.2</f>
        <v>0</v>
      </c>
      <c r="I16" s="96">
        <f>'[2]2-ИП ТС'!Z6/1.2</f>
        <v>0</v>
      </c>
      <c r="J16" s="96">
        <f>'[2]2-ИП ТС'!AA6/1.2</f>
        <v>0</v>
      </c>
      <c r="K16" s="90" t="s">
        <v>97</v>
      </c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</row>
    <row r="17" spans="1:113" s="94" customFormat="1" ht="50.25" customHeight="1">
      <c r="A17" s="98" t="s">
        <v>252</v>
      </c>
      <c r="B17" s="100" t="s">
        <v>282</v>
      </c>
      <c r="C17" s="95">
        <v>0</v>
      </c>
      <c r="D17" s="95">
        <v>0</v>
      </c>
      <c r="E17" s="95">
        <v>0</v>
      </c>
      <c r="F17" s="95">
        <v>0</v>
      </c>
      <c r="G17" s="95">
        <v>0</v>
      </c>
      <c r="H17" s="95">
        <v>0</v>
      </c>
      <c r="I17" s="95">
        <v>0</v>
      </c>
      <c r="J17" s="95">
        <v>0</v>
      </c>
      <c r="K17" s="90" t="s">
        <v>97</v>
      </c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</row>
    <row r="18" spans="1:113" s="94" customFormat="1" ht="49.55" customHeight="1">
      <c r="A18" s="98" t="s">
        <v>197</v>
      </c>
      <c r="B18" s="100" t="s">
        <v>283</v>
      </c>
      <c r="C18" s="95">
        <v>0</v>
      </c>
      <c r="D18" s="95">
        <v>0</v>
      </c>
      <c r="E18" s="95">
        <v>0</v>
      </c>
      <c r="F18" s="95">
        <v>0</v>
      </c>
      <c r="G18" s="95">
        <v>0</v>
      </c>
      <c r="H18" s="95">
        <v>0</v>
      </c>
      <c r="I18" s="95">
        <v>0</v>
      </c>
      <c r="J18" s="95">
        <v>0</v>
      </c>
      <c r="K18" s="90" t="s">
        <v>97</v>
      </c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</row>
    <row r="19" spans="1:113" s="94" customFormat="1" ht="31.1">
      <c r="A19" s="98" t="s">
        <v>201</v>
      </c>
      <c r="B19" s="100" t="s">
        <v>284</v>
      </c>
      <c r="C19" s="96">
        <f>SUM(C20:C22)</f>
        <v>0</v>
      </c>
      <c r="D19" s="96">
        <f>SUM(D20:D22)</f>
        <v>51881.876239999998</v>
      </c>
      <c r="E19" s="96">
        <f>SUM(E20:E22)</f>
        <v>51881.876239999998</v>
      </c>
      <c r="F19" s="96">
        <f>SUM(F20:F22)</f>
        <v>51881.876239999998</v>
      </c>
      <c r="G19" s="96">
        <v>0</v>
      </c>
      <c r="H19" s="96">
        <f>SUM(H20:H22)</f>
        <v>0</v>
      </c>
      <c r="I19" s="96">
        <f>SUM(I20:I22)</f>
        <v>0</v>
      </c>
      <c r="J19" s="96">
        <f>SUM(J20:J22)</f>
        <v>0</v>
      </c>
      <c r="K19" s="90" t="s">
        <v>97</v>
      </c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</row>
    <row r="20" spans="1:113" s="94" customFormat="1" ht="16.7" customHeight="1">
      <c r="A20" s="98" t="s">
        <v>285</v>
      </c>
      <c r="B20" s="100" t="s">
        <v>286</v>
      </c>
      <c r="C20" s="96">
        <v>0</v>
      </c>
      <c r="D20" s="96">
        <f>E20</f>
        <v>0</v>
      </c>
      <c r="E20" s="96">
        <f>SUM(F20:J20)</f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0" t="s">
        <v>97</v>
      </c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</row>
    <row r="21" spans="1:113" s="94" customFormat="1" ht="16.7" customHeight="1">
      <c r="A21" s="98" t="s">
        <v>287</v>
      </c>
      <c r="B21" s="100" t="s">
        <v>288</v>
      </c>
      <c r="C21" s="96">
        <v>0</v>
      </c>
      <c r="D21" s="96">
        <f>E21</f>
        <v>0</v>
      </c>
      <c r="E21" s="96">
        <f>SUM(F21:J21)</f>
        <v>0</v>
      </c>
      <c r="F21" s="95">
        <v>0</v>
      </c>
      <c r="G21" s="95">
        <v>0</v>
      </c>
      <c r="H21" s="95">
        <v>0</v>
      </c>
      <c r="I21" s="95">
        <v>0</v>
      </c>
      <c r="J21" s="95">
        <v>0</v>
      </c>
      <c r="K21" s="90" t="s">
        <v>97</v>
      </c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</row>
    <row r="22" spans="1:113" s="94" customFormat="1" ht="51" customHeight="1">
      <c r="A22" s="98" t="s">
        <v>289</v>
      </c>
      <c r="B22" s="100" t="s">
        <v>290</v>
      </c>
      <c r="C22" s="96">
        <v>0</v>
      </c>
      <c r="D22" s="96">
        <f>E22</f>
        <v>51881.876239999998</v>
      </c>
      <c r="E22" s="96">
        <f>SUM(F22:J22)</f>
        <v>51881.876239999998</v>
      </c>
      <c r="F22" s="95">
        <f>'2-ИП ТС'!AK61</f>
        <v>51881.876239999998</v>
      </c>
      <c r="G22" s="95">
        <v>0</v>
      </c>
      <c r="H22" s="95">
        <v>0</v>
      </c>
      <c r="I22" s="95">
        <v>0</v>
      </c>
      <c r="J22" s="95">
        <v>0</v>
      </c>
      <c r="K22" s="101" t="s">
        <v>291</v>
      </c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</row>
    <row r="23" spans="1:113" s="94" customFormat="1" ht="31.1">
      <c r="A23" s="98" t="s">
        <v>204</v>
      </c>
      <c r="B23" s="100" t="s">
        <v>292</v>
      </c>
      <c r="C23" s="96">
        <v>0</v>
      </c>
      <c r="D23" s="96">
        <f>E23</f>
        <v>391434.39999999997</v>
      </c>
      <c r="E23" s="96">
        <f>SUM(F23:J23)</f>
        <v>391434.39999999997</v>
      </c>
      <c r="F23" s="95">
        <v>0</v>
      </c>
      <c r="G23" s="95">
        <f>'2-ИП ТС'!AL61-H23</f>
        <v>227499.97377049178</v>
      </c>
      <c r="H23" s="95">
        <f>200000/1.22</f>
        <v>163934.42622950819</v>
      </c>
      <c r="I23" s="95">
        <v>0</v>
      </c>
      <c r="J23" s="95">
        <v>0</v>
      </c>
      <c r="K23" s="99" t="s">
        <v>476</v>
      </c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</row>
    <row r="24" spans="1:113" s="94" customFormat="1" ht="31.1">
      <c r="A24" s="98" t="s">
        <v>207</v>
      </c>
      <c r="B24" s="97" t="s">
        <v>293</v>
      </c>
      <c r="C24" s="96">
        <v>0</v>
      </c>
      <c r="D24" s="96">
        <v>0</v>
      </c>
      <c r="E24" s="96">
        <v>0</v>
      </c>
      <c r="F24" s="95">
        <v>0</v>
      </c>
      <c r="G24" s="95">
        <v>0</v>
      </c>
      <c r="H24" s="95">
        <v>0</v>
      </c>
      <c r="I24" s="95">
        <v>0</v>
      </c>
      <c r="J24" s="95">
        <v>0</v>
      </c>
      <c r="K24" s="90" t="s">
        <v>97</v>
      </c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</row>
    <row r="25" spans="1:113" s="89" customFormat="1" ht="15.55">
      <c r="A25" s="93"/>
      <c r="B25" s="92" t="s">
        <v>294</v>
      </c>
      <c r="C25" s="91">
        <f t="shared" ref="C25:J25" si="1">C9+C18+C19+C23+C24</f>
        <v>176221.43158</v>
      </c>
      <c r="D25" s="91">
        <f t="shared" si="1"/>
        <v>1126416.2317500003</v>
      </c>
      <c r="E25" s="91">
        <f t="shared" si="1"/>
        <v>1302637.6633299999</v>
      </c>
      <c r="F25" s="91">
        <f t="shared" si="1"/>
        <v>215813.80978999997</v>
      </c>
      <c r="G25" s="91">
        <f>G9+G18+G19+G23+G24</f>
        <v>408984.62199999992</v>
      </c>
      <c r="H25" s="91">
        <f t="shared" si="1"/>
        <v>349975.43154000002</v>
      </c>
      <c r="I25" s="91">
        <f t="shared" si="1"/>
        <v>163931.9</v>
      </c>
      <c r="J25" s="91">
        <f t="shared" si="1"/>
        <v>163931.9</v>
      </c>
      <c r="K25" s="90" t="s">
        <v>97</v>
      </c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  <c r="DD25" s="86"/>
      <c r="DE25" s="86"/>
      <c r="DF25" s="86"/>
      <c r="DG25" s="86"/>
      <c r="DH25" s="86"/>
      <c r="DI25" s="86"/>
    </row>
    <row r="26" spans="1:113" ht="15.7" customHeight="1">
      <c r="A26" s="87"/>
      <c r="B26" s="87"/>
      <c r="C26" s="87"/>
      <c r="D26" s="88"/>
      <c r="E26" s="87"/>
      <c r="F26" s="87"/>
      <c r="G26" s="87"/>
      <c r="H26" s="87"/>
      <c r="I26" s="87"/>
      <c r="J26" s="87"/>
    </row>
    <row r="28" spans="1:113" ht="13.1" customHeight="1">
      <c r="F28" s="85"/>
    </row>
  </sheetData>
  <mergeCells count="9">
    <mergeCell ref="A2:K2"/>
    <mergeCell ref="A3:K3"/>
    <mergeCell ref="A5:A7"/>
    <mergeCell ref="B5:B7"/>
    <mergeCell ref="C5:J5"/>
    <mergeCell ref="K5:K7"/>
    <mergeCell ref="C6:D6"/>
    <mergeCell ref="E6:E7"/>
    <mergeCell ref="F6:J6"/>
  </mergeCells>
  <pageMargins left="0.70866141732283472" right="0.39370078740157483" top="0.74803149606299213" bottom="0.74803149606299213" header="0.31496062992125984" footer="0.31496062992125984"/>
  <pageSetup paperSize="9" scale="52" firstPageNumber="10" fitToHeight="0" orientation="portrait" useFirstPageNumber="1" horizontalDpi="300" verticalDpi="300" r:id="rId1"/>
  <headerFooter>
    <oddHeader>&amp;C&amp;"Times New Roman,обычный"&amp;12&amp;P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zoomScale="85" zoomScaleNormal="100" zoomScalePageLayoutView="85" workbookViewId="0">
      <selection activeCell="A21" sqref="A21"/>
    </sheetView>
  </sheetViews>
  <sheetFormatPr defaultColWidth="8.6640625" defaultRowHeight="12.7"/>
  <cols>
    <col min="1" max="1" width="8.33203125" style="1" customWidth="1"/>
    <col min="2" max="2" width="37" style="1" customWidth="1"/>
    <col min="3" max="3" width="11.6640625" style="1" customWidth="1"/>
    <col min="4" max="4" width="10.5546875" style="1" customWidth="1"/>
    <col min="5" max="5" width="10.88671875" style="1" customWidth="1"/>
    <col min="6" max="6" width="11.6640625" style="1" customWidth="1"/>
    <col min="7" max="7" width="13.44140625" style="1" customWidth="1"/>
    <col min="8" max="8" width="12.109375" style="1" customWidth="1"/>
    <col min="9" max="9" width="34.44140625" style="1" customWidth="1"/>
  </cols>
  <sheetData>
    <row r="1" spans="1:9" ht="13.1" customHeight="1">
      <c r="I1" s="31" t="s">
        <v>295</v>
      </c>
    </row>
    <row r="3" spans="1:9" ht="13.1" customHeight="1">
      <c r="A3" s="285" t="s">
        <v>296</v>
      </c>
      <c r="B3" s="285"/>
      <c r="C3" s="285"/>
      <c r="D3" s="285"/>
      <c r="E3" s="285"/>
      <c r="F3" s="285"/>
      <c r="G3" s="285"/>
      <c r="H3" s="285"/>
    </row>
    <row r="4" spans="1:9" ht="13.1" customHeight="1">
      <c r="A4" s="9"/>
      <c r="B4" s="9"/>
      <c r="C4" s="9"/>
      <c r="D4" s="9"/>
      <c r="E4" s="9"/>
      <c r="F4" s="9"/>
      <c r="G4" s="9"/>
      <c r="H4" s="9"/>
    </row>
    <row r="5" spans="1:9" ht="13.1" customHeight="1">
      <c r="A5" s="286" t="s">
        <v>297</v>
      </c>
      <c r="B5" s="286"/>
      <c r="C5" s="286"/>
      <c r="D5" s="286"/>
      <c r="E5" s="286"/>
      <c r="F5" s="286"/>
      <c r="G5" s="286"/>
      <c r="H5" s="286"/>
      <c r="I5" s="286"/>
    </row>
    <row r="6" spans="1:9" ht="13.1" customHeight="1">
      <c r="A6" s="287" t="s">
        <v>298</v>
      </c>
      <c r="B6" s="287"/>
      <c r="C6" s="287"/>
      <c r="D6" s="287"/>
      <c r="E6" s="287"/>
      <c r="F6" s="287"/>
      <c r="G6" s="287"/>
      <c r="H6" s="287"/>
    </row>
    <row r="7" spans="1:9" ht="13.1" customHeight="1">
      <c r="A7" s="285" t="s">
        <v>299</v>
      </c>
      <c r="B7" s="285"/>
      <c r="C7" s="285"/>
      <c r="D7" s="285"/>
      <c r="E7" s="285"/>
      <c r="F7" s="285"/>
      <c r="G7" s="285"/>
      <c r="H7" s="285"/>
    </row>
    <row r="8" spans="1:9" ht="13.1" customHeight="1">
      <c r="A8" s="32"/>
      <c r="B8" s="32"/>
      <c r="C8" s="32"/>
      <c r="D8" s="32"/>
      <c r="E8" s="32"/>
      <c r="F8" s="32"/>
      <c r="G8" s="32"/>
      <c r="H8" s="32"/>
    </row>
    <row r="9" spans="1:9" ht="13.1" customHeight="1">
      <c r="A9" s="32"/>
      <c r="B9" s="32"/>
      <c r="C9" s="32"/>
      <c r="D9" s="32"/>
      <c r="E9" s="32"/>
      <c r="F9" s="32"/>
      <c r="G9" s="32"/>
      <c r="H9" s="32"/>
    </row>
    <row r="10" spans="1:9" ht="13.1" customHeight="1">
      <c r="A10" s="32"/>
      <c r="B10" s="32"/>
      <c r="C10" s="32"/>
      <c r="D10" s="32"/>
      <c r="E10" s="32"/>
      <c r="F10" s="32"/>
      <c r="G10" s="32"/>
      <c r="H10" s="32"/>
    </row>
    <row r="11" spans="1:9" ht="45.4" customHeight="1">
      <c r="A11" s="288" t="s">
        <v>17</v>
      </c>
      <c r="B11" s="289" t="s">
        <v>18</v>
      </c>
      <c r="C11" s="288" t="s">
        <v>23</v>
      </c>
      <c r="D11" s="288"/>
      <c r="E11" s="290" t="s">
        <v>24</v>
      </c>
      <c r="F11" s="290"/>
      <c r="G11" s="288" t="s">
        <v>300</v>
      </c>
      <c r="H11" s="288"/>
      <c r="I11" s="289" t="s">
        <v>301</v>
      </c>
    </row>
    <row r="12" spans="1:9" ht="21.05" customHeight="1">
      <c r="A12" s="288"/>
      <c r="B12" s="289"/>
      <c r="C12" s="33" t="s">
        <v>302</v>
      </c>
      <c r="D12" s="33" t="s">
        <v>303</v>
      </c>
      <c r="E12" s="33" t="s">
        <v>302</v>
      </c>
      <c r="F12" s="33" t="s">
        <v>303</v>
      </c>
      <c r="G12" s="33" t="s">
        <v>304</v>
      </c>
      <c r="H12" s="35" t="s">
        <v>303</v>
      </c>
      <c r="I12" s="289"/>
    </row>
    <row r="13" spans="1:9" ht="21.05" customHeight="1">
      <c r="A13" s="35">
        <v>1</v>
      </c>
      <c r="B13" s="36">
        <v>2</v>
      </c>
      <c r="C13" s="33">
        <v>3</v>
      </c>
      <c r="D13" s="33">
        <v>4</v>
      </c>
      <c r="E13" s="33">
        <v>5</v>
      </c>
      <c r="F13" s="33">
        <v>6</v>
      </c>
      <c r="G13" s="33">
        <v>7</v>
      </c>
      <c r="H13" s="35">
        <v>8</v>
      </c>
      <c r="I13" s="36">
        <v>9</v>
      </c>
    </row>
    <row r="14" spans="1:9" ht="13.1" customHeight="1">
      <c r="A14" s="284" t="s">
        <v>305</v>
      </c>
      <c r="B14" s="284"/>
      <c r="C14" s="284"/>
      <c r="D14" s="284"/>
      <c r="E14" s="284"/>
      <c r="F14" s="284"/>
      <c r="G14" s="284"/>
      <c r="H14" s="284"/>
      <c r="I14" s="284"/>
    </row>
    <row r="15" spans="1:9" ht="13.1" customHeight="1">
      <c r="A15" s="281" t="s">
        <v>306</v>
      </c>
      <c r="B15" s="281"/>
      <c r="C15" s="281"/>
      <c r="D15" s="281"/>
      <c r="E15" s="281"/>
      <c r="F15" s="281"/>
      <c r="G15" s="281"/>
      <c r="H15" s="281"/>
      <c r="I15" s="281"/>
    </row>
    <row r="16" spans="1:9" ht="13.1" customHeight="1">
      <c r="A16" s="38" t="s">
        <v>274</v>
      </c>
      <c r="B16" s="37"/>
      <c r="C16" s="37"/>
      <c r="D16" s="37"/>
      <c r="E16" s="37"/>
      <c r="F16" s="37"/>
      <c r="G16" s="37"/>
      <c r="H16" s="37"/>
      <c r="I16" s="37"/>
    </row>
    <row r="17" spans="1:9" ht="13.1" customHeight="1">
      <c r="A17" s="38" t="s">
        <v>307</v>
      </c>
      <c r="B17" s="39"/>
      <c r="C17" s="39"/>
      <c r="D17" s="39"/>
      <c r="E17" s="39"/>
      <c r="F17" s="39"/>
      <c r="G17" s="39"/>
      <c r="H17" s="39"/>
      <c r="I17" s="39"/>
    </row>
    <row r="18" spans="1:9" ht="13.1" customHeight="1">
      <c r="A18" s="282" t="s">
        <v>308</v>
      </c>
      <c r="B18" s="282"/>
      <c r="C18" s="282"/>
      <c r="D18" s="282"/>
      <c r="E18" s="282"/>
      <c r="F18" s="282"/>
      <c r="G18" s="282"/>
      <c r="H18" s="282"/>
      <c r="I18" s="282"/>
    </row>
    <row r="19" spans="1:9" ht="13.1" customHeight="1">
      <c r="A19" s="38" t="s">
        <v>309</v>
      </c>
      <c r="B19" s="40"/>
      <c r="C19" s="40"/>
      <c r="D19" s="40"/>
      <c r="E19" s="40"/>
      <c r="F19" s="40"/>
      <c r="G19" s="40"/>
      <c r="H19" s="40"/>
      <c r="I19" s="40"/>
    </row>
    <row r="20" spans="1:9" ht="13.1" customHeight="1">
      <c r="A20" s="38" t="s">
        <v>310</v>
      </c>
      <c r="B20" s="40"/>
      <c r="C20" s="40"/>
      <c r="D20" s="40"/>
      <c r="E20" s="40"/>
      <c r="F20" s="40"/>
      <c r="G20" s="40"/>
      <c r="H20" s="40"/>
      <c r="I20" s="40"/>
    </row>
    <row r="21" spans="1:9" ht="13.1" customHeight="1">
      <c r="A21" s="281" t="s">
        <v>311</v>
      </c>
      <c r="B21" s="281"/>
      <c r="C21" s="281"/>
      <c r="D21" s="281"/>
      <c r="E21" s="281"/>
      <c r="F21" s="281"/>
      <c r="G21" s="281"/>
      <c r="H21" s="281"/>
      <c r="I21" s="281"/>
    </row>
    <row r="22" spans="1:9" ht="13.1" customHeight="1">
      <c r="A22" s="38" t="s">
        <v>278</v>
      </c>
      <c r="B22" s="40"/>
      <c r="C22" s="40"/>
      <c r="D22" s="40"/>
      <c r="E22" s="40"/>
      <c r="F22" s="40"/>
      <c r="G22" s="40"/>
      <c r="H22" s="40"/>
      <c r="I22" s="40"/>
    </row>
    <row r="23" spans="1:9" ht="13.1" customHeight="1">
      <c r="A23" s="38" t="s">
        <v>312</v>
      </c>
      <c r="B23" s="40"/>
      <c r="C23" s="40"/>
      <c r="D23" s="40"/>
      <c r="E23" s="40"/>
      <c r="F23" s="40"/>
      <c r="G23" s="40"/>
      <c r="H23" s="40"/>
      <c r="I23" s="40"/>
    </row>
    <row r="24" spans="1:9" ht="13.1" customHeight="1">
      <c r="A24" s="281" t="s">
        <v>313</v>
      </c>
      <c r="B24" s="281"/>
      <c r="C24" s="281"/>
      <c r="D24" s="281"/>
      <c r="E24" s="281"/>
      <c r="F24" s="281"/>
      <c r="G24" s="281"/>
      <c r="H24" s="281"/>
      <c r="I24" s="281"/>
    </row>
    <row r="25" spans="1:9" ht="13.1" customHeight="1">
      <c r="A25" s="38" t="s">
        <v>314</v>
      </c>
      <c r="B25" s="40"/>
      <c r="C25" s="40"/>
      <c r="D25" s="40"/>
      <c r="E25" s="40"/>
      <c r="F25" s="40"/>
      <c r="G25" s="40"/>
      <c r="H25" s="40"/>
      <c r="I25" s="40"/>
    </row>
    <row r="26" spans="1:9" ht="13.1" customHeight="1">
      <c r="A26" s="38" t="s">
        <v>315</v>
      </c>
      <c r="B26" s="40"/>
      <c r="C26" s="40"/>
      <c r="D26" s="40"/>
      <c r="E26" s="40"/>
      <c r="F26" s="40"/>
      <c r="G26" s="40"/>
      <c r="H26" s="40"/>
      <c r="I26" s="40"/>
    </row>
    <row r="27" spans="1:9" ht="13.1" customHeight="1">
      <c r="A27" s="282" t="s">
        <v>316</v>
      </c>
      <c r="B27" s="282"/>
      <c r="C27" s="282"/>
      <c r="D27" s="282"/>
      <c r="E27" s="282"/>
      <c r="F27" s="282"/>
      <c r="G27" s="282"/>
      <c r="H27" s="282"/>
      <c r="I27" s="282"/>
    </row>
    <row r="28" spans="1:9" ht="13.1" customHeight="1">
      <c r="A28" s="284" t="s">
        <v>317</v>
      </c>
      <c r="B28" s="284"/>
      <c r="C28" s="284"/>
      <c r="D28" s="284"/>
      <c r="E28" s="284"/>
      <c r="F28" s="284"/>
      <c r="G28" s="284"/>
      <c r="H28" s="284"/>
      <c r="I28" s="284"/>
    </row>
    <row r="29" spans="1:9" ht="13.1" customHeight="1">
      <c r="A29" s="38" t="s">
        <v>318</v>
      </c>
      <c r="B29" s="40"/>
      <c r="C29" s="40"/>
      <c r="D29" s="40"/>
      <c r="E29" s="40"/>
      <c r="F29" s="40"/>
      <c r="G29" s="40"/>
      <c r="H29" s="40"/>
      <c r="I29" s="40"/>
    </row>
    <row r="30" spans="1:9" ht="13.1" customHeight="1">
      <c r="A30" s="38" t="s">
        <v>319</v>
      </c>
      <c r="B30" s="39"/>
      <c r="C30" s="39"/>
      <c r="D30" s="39"/>
      <c r="E30" s="39"/>
      <c r="F30" s="39"/>
      <c r="G30" s="39"/>
      <c r="H30" s="39"/>
      <c r="I30" s="39"/>
    </row>
    <row r="31" spans="1:9" ht="13.1" customHeight="1">
      <c r="A31" s="282" t="s">
        <v>320</v>
      </c>
      <c r="B31" s="282"/>
      <c r="C31" s="282"/>
      <c r="D31" s="282"/>
      <c r="E31" s="282"/>
      <c r="F31" s="282"/>
      <c r="G31" s="282"/>
      <c r="H31" s="282"/>
      <c r="I31" s="282"/>
    </row>
    <row r="32" spans="1:9" ht="13.1" customHeight="1">
      <c r="A32" s="284" t="s">
        <v>83</v>
      </c>
      <c r="B32" s="284"/>
      <c r="C32" s="284"/>
      <c r="D32" s="284"/>
      <c r="E32" s="284"/>
      <c r="F32" s="284"/>
      <c r="G32" s="284"/>
      <c r="H32" s="284"/>
      <c r="I32" s="284"/>
    </row>
    <row r="33" spans="1:9" ht="13.1" customHeight="1">
      <c r="A33" s="281" t="s">
        <v>84</v>
      </c>
      <c r="B33" s="281"/>
      <c r="C33" s="281"/>
      <c r="D33" s="281"/>
      <c r="E33" s="281"/>
      <c r="F33" s="281"/>
      <c r="G33" s="281"/>
      <c r="H33" s="281"/>
      <c r="I33" s="281"/>
    </row>
    <row r="34" spans="1:9" ht="13.1" customHeight="1">
      <c r="A34" s="38" t="s">
        <v>85</v>
      </c>
      <c r="B34" s="40"/>
      <c r="C34" s="40"/>
      <c r="D34" s="40"/>
      <c r="E34" s="40"/>
      <c r="F34" s="40"/>
      <c r="G34" s="40"/>
      <c r="H34" s="40"/>
      <c r="I34" s="40"/>
    </row>
    <row r="35" spans="1:9" ht="13.1" customHeight="1">
      <c r="A35" s="38" t="s">
        <v>98</v>
      </c>
      <c r="B35" s="39"/>
      <c r="C35" s="39"/>
      <c r="D35" s="39"/>
      <c r="E35" s="39"/>
      <c r="F35" s="39"/>
      <c r="G35" s="39"/>
      <c r="H35" s="39"/>
      <c r="I35" s="39"/>
    </row>
    <row r="36" spans="1:9" ht="13.1" customHeight="1">
      <c r="A36" s="281" t="s">
        <v>168</v>
      </c>
      <c r="B36" s="281"/>
      <c r="C36" s="281"/>
      <c r="D36" s="281"/>
      <c r="E36" s="281"/>
      <c r="F36" s="281"/>
      <c r="G36" s="281"/>
      <c r="H36" s="281"/>
      <c r="I36" s="281"/>
    </row>
    <row r="37" spans="1:9" ht="13.1" customHeight="1">
      <c r="A37" s="38" t="s">
        <v>169</v>
      </c>
      <c r="B37" s="39"/>
      <c r="C37" s="39"/>
      <c r="D37" s="39"/>
      <c r="E37" s="39"/>
      <c r="F37" s="39"/>
      <c r="G37" s="39"/>
      <c r="H37" s="39"/>
      <c r="I37" s="39"/>
    </row>
    <row r="38" spans="1:9" ht="13.1" customHeight="1">
      <c r="A38" s="38" t="s">
        <v>173</v>
      </c>
      <c r="B38" s="39"/>
      <c r="C38" s="39"/>
      <c r="D38" s="39"/>
      <c r="E38" s="39"/>
      <c r="F38" s="39"/>
      <c r="G38" s="39"/>
      <c r="H38" s="39"/>
      <c r="I38" s="39"/>
    </row>
    <row r="39" spans="1:9" ht="13.1" customHeight="1">
      <c r="A39" s="282" t="s">
        <v>321</v>
      </c>
      <c r="B39" s="282"/>
      <c r="C39" s="282"/>
      <c r="D39" s="282"/>
      <c r="E39" s="282"/>
      <c r="F39" s="282"/>
      <c r="G39" s="282"/>
      <c r="H39" s="282"/>
      <c r="I39" s="282"/>
    </row>
    <row r="40" spans="1:9" ht="27.4" customHeight="1">
      <c r="A40" s="284" t="s">
        <v>322</v>
      </c>
      <c r="B40" s="284"/>
      <c r="C40" s="284"/>
      <c r="D40" s="284"/>
      <c r="E40" s="284"/>
      <c r="F40" s="284"/>
      <c r="G40" s="284"/>
      <c r="H40" s="284"/>
      <c r="I40" s="284"/>
    </row>
    <row r="41" spans="1:9" ht="13.1" customHeight="1">
      <c r="A41" s="40" t="s">
        <v>323</v>
      </c>
      <c r="B41" s="40"/>
      <c r="C41" s="40"/>
      <c r="D41" s="40"/>
      <c r="E41" s="40"/>
      <c r="F41" s="40"/>
      <c r="G41" s="40"/>
      <c r="H41" s="40"/>
      <c r="I41" s="40"/>
    </row>
    <row r="42" spans="1:9" ht="13.1" customHeight="1">
      <c r="A42" s="40" t="s">
        <v>324</v>
      </c>
      <c r="B42" s="40"/>
      <c r="C42" s="40"/>
      <c r="D42" s="40"/>
      <c r="E42" s="40"/>
      <c r="F42" s="40"/>
      <c r="G42" s="40"/>
      <c r="H42" s="40"/>
      <c r="I42" s="40"/>
    </row>
    <row r="43" spans="1:9" ht="13.1" customHeight="1">
      <c r="A43" s="282" t="s">
        <v>325</v>
      </c>
      <c r="B43" s="282"/>
      <c r="C43" s="282"/>
      <c r="D43" s="282"/>
      <c r="E43" s="282"/>
      <c r="F43" s="282"/>
      <c r="G43" s="282"/>
      <c r="H43" s="282"/>
      <c r="I43" s="282"/>
    </row>
    <row r="44" spans="1:9" ht="13.1" customHeight="1">
      <c r="A44" s="284" t="s">
        <v>326</v>
      </c>
      <c r="B44" s="284"/>
      <c r="C44" s="284"/>
      <c r="D44" s="284"/>
      <c r="E44" s="284"/>
      <c r="F44" s="284"/>
      <c r="G44" s="284"/>
      <c r="H44" s="284"/>
      <c r="I44" s="284"/>
    </row>
    <row r="45" spans="1:9" ht="13.1" customHeight="1">
      <c r="A45" s="281" t="s">
        <v>327</v>
      </c>
      <c r="B45" s="281"/>
      <c r="C45" s="281"/>
      <c r="D45" s="281"/>
      <c r="E45" s="281"/>
      <c r="F45" s="281"/>
      <c r="G45" s="281"/>
      <c r="H45" s="281"/>
      <c r="I45" s="281"/>
    </row>
    <row r="46" spans="1:9" ht="13.1" customHeight="1">
      <c r="A46" s="37" t="s">
        <v>214</v>
      </c>
      <c r="B46" s="37"/>
      <c r="C46" s="37"/>
      <c r="D46" s="37"/>
      <c r="E46" s="37"/>
      <c r="F46" s="37"/>
      <c r="G46" s="37"/>
      <c r="H46" s="37"/>
      <c r="I46" s="37"/>
    </row>
    <row r="47" spans="1:9" ht="13.1" customHeight="1">
      <c r="A47" s="37" t="s">
        <v>215</v>
      </c>
      <c r="B47" s="37"/>
      <c r="C47" s="37"/>
      <c r="D47" s="37"/>
      <c r="E47" s="37"/>
      <c r="F47" s="37"/>
      <c r="G47" s="37"/>
      <c r="H47" s="37"/>
      <c r="I47" s="37"/>
    </row>
    <row r="48" spans="1:9" ht="13.1" customHeight="1">
      <c r="A48" s="281" t="s">
        <v>328</v>
      </c>
      <c r="B48" s="281"/>
      <c r="C48" s="281"/>
      <c r="D48" s="281"/>
      <c r="E48" s="281"/>
      <c r="F48" s="281"/>
      <c r="G48" s="281"/>
      <c r="H48" s="281"/>
      <c r="I48" s="281"/>
    </row>
    <row r="49" spans="1:9" ht="13.1" customHeight="1">
      <c r="A49" s="37" t="s">
        <v>329</v>
      </c>
      <c r="B49" s="37"/>
      <c r="C49" s="37"/>
      <c r="D49" s="37"/>
      <c r="E49" s="37"/>
      <c r="F49" s="37"/>
      <c r="G49" s="37"/>
      <c r="H49" s="37"/>
      <c r="I49" s="37"/>
    </row>
    <row r="50" spans="1:9" ht="13.1" customHeight="1">
      <c r="A50" s="37" t="s">
        <v>330</v>
      </c>
      <c r="B50" s="37"/>
      <c r="C50" s="37"/>
      <c r="D50" s="37"/>
      <c r="E50" s="37"/>
      <c r="F50" s="37"/>
      <c r="G50" s="37"/>
      <c r="H50" s="37"/>
      <c r="I50" s="37"/>
    </row>
    <row r="51" spans="1:9" ht="13.1" customHeight="1">
      <c r="A51" s="282" t="s">
        <v>331</v>
      </c>
      <c r="B51" s="282"/>
      <c r="C51" s="282"/>
      <c r="D51" s="282"/>
      <c r="E51" s="282"/>
      <c r="F51" s="282"/>
      <c r="G51" s="282"/>
      <c r="H51" s="282"/>
      <c r="I51" s="282"/>
    </row>
    <row r="54" spans="1:9" ht="13.1" customHeight="1">
      <c r="A54" s="283" t="s">
        <v>332</v>
      </c>
      <c r="B54" s="283"/>
      <c r="C54" s="283"/>
      <c r="D54" s="283"/>
      <c r="E54" s="283"/>
      <c r="F54" s="41"/>
      <c r="G54" s="42"/>
      <c r="H54" s="41"/>
    </row>
    <row r="55" spans="1:9" ht="13.1" customHeight="1">
      <c r="A55" s="30" t="s">
        <v>333</v>
      </c>
      <c r="B55" s="30"/>
      <c r="C55" s="30"/>
      <c r="D55" s="30"/>
      <c r="E55" s="30" t="s">
        <v>334</v>
      </c>
      <c r="F55" s="30"/>
      <c r="G55" s="43"/>
      <c r="H55" s="30"/>
    </row>
    <row r="56" spans="1:9" ht="13.1" customHeight="1">
      <c r="A56" s="30"/>
      <c r="B56" s="30"/>
      <c r="C56" s="30"/>
      <c r="D56" s="30"/>
      <c r="E56" s="43"/>
      <c r="F56" s="43"/>
      <c r="G56" s="43"/>
      <c r="H56" s="30"/>
    </row>
    <row r="57" spans="1:9" ht="13.1" customHeight="1">
      <c r="A57" s="30"/>
      <c r="B57" s="30"/>
      <c r="C57" s="30"/>
      <c r="D57" s="30"/>
      <c r="E57" s="44"/>
      <c r="F57" s="44"/>
      <c r="G57" s="45"/>
      <c r="H57" s="30"/>
    </row>
    <row r="58" spans="1:9" ht="13.1" customHeight="1">
      <c r="A58" s="30"/>
      <c r="B58" s="30"/>
      <c r="C58" s="30"/>
      <c r="D58" s="30"/>
      <c r="E58" s="30"/>
      <c r="F58" s="30"/>
      <c r="G58" s="30"/>
      <c r="H58" s="30"/>
    </row>
    <row r="59" spans="1:9" ht="13.1" customHeight="1">
      <c r="A59" s="30"/>
      <c r="B59" s="30"/>
      <c r="C59" s="30"/>
      <c r="D59" s="30"/>
      <c r="E59" s="30"/>
      <c r="F59" s="30"/>
      <c r="G59" s="46"/>
      <c r="H59" s="30"/>
    </row>
    <row r="60" spans="1:9" ht="13.1" customHeight="1">
      <c r="A60" s="30"/>
      <c r="B60" s="30"/>
      <c r="C60" s="30"/>
      <c r="D60" s="30"/>
      <c r="E60" s="30"/>
      <c r="F60" s="47"/>
      <c r="G60" s="30"/>
      <c r="H60" s="30"/>
    </row>
  </sheetData>
  <mergeCells count="29">
    <mergeCell ref="A3:H3"/>
    <mergeCell ref="A5:I5"/>
    <mergeCell ref="A6:H6"/>
    <mergeCell ref="A7:H7"/>
    <mergeCell ref="A11:A12"/>
    <mergeCell ref="B11:B12"/>
    <mergeCell ref="C11:D11"/>
    <mergeCell ref="E11:F11"/>
    <mergeCell ref="G11:H11"/>
    <mergeCell ref="I11:I12"/>
    <mergeCell ref="A14:I14"/>
    <mergeCell ref="A15:I15"/>
    <mergeCell ref="A18:I18"/>
    <mergeCell ref="A21:I21"/>
    <mergeCell ref="A24:I24"/>
    <mergeCell ref="A27:I27"/>
    <mergeCell ref="A28:I28"/>
    <mergeCell ref="A31:I31"/>
    <mergeCell ref="A32:I32"/>
    <mergeCell ref="A33:I33"/>
    <mergeCell ref="A45:I45"/>
    <mergeCell ref="A48:I48"/>
    <mergeCell ref="A51:I51"/>
    <mergeCell ref="A54:E54"/>
    <mergeCell ref="A36:I36"/>
    <mergeCell ref="A39:I39"/>
    <mergeCell ref="A40:I40"/>
    <mergeCell ref="A43:I43"/>
    <mergeCell ref="A44:I44"/>
  </mergeCells>
  <pageMargins left="0.7" right="0.7" top="0.75" bottom="0.75" header="0.511811023622047" footer="0.511811023622047"/>
  <pageSetup paperSize="9" scale="63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view="pageBreakPreview" zoomScale="85" zoomScaleNormal="80" zoomScalePageLayoutView="85" workbookViewId="0">
      <selection activeCell="H28" sqref="H28"/>
    </sheetView>
  </sheetViews>
  <sheetFormatPr defaultColWidth="8.6640625" defaultRowHeight="12.7"/>
  <cols>
    <col min="1" max="1" width="8.33203125" style="1" customWidth="1"/>
    <col min="2" max="2" width="29.109375" style="1" customWidth="1"/>
    <col min="3" max="3" width="12.88671875" style="1" customWidth="1"/>
    <col min="4" max="4" width="13.6640625" style="1" customWidth="1"/>
    <col min="5" max="5" width="10.88671875" style="1" customWidth="1"/>
    <col min="6" max="6" width="13" style="1" customWidth="1"/>
    <col min="7" max="7" width="14.5546875" style="1" customWidth="1"/>
    <col min="8" max="8" width="15.88671875" style="1" customWidth="1"/>
    <col min="9" max="9" width="13" style="1" customWidth="1"/>
    <col min="10" max="10" width="16.88671875" style="1" customWidth="1"/>
    <col min="11" max="11" width="10.5546875" style="1" customWidth="1"/>
    <col min="12" max="12" width="14.88671875" style="1" customWidth="1"/>
  </cols>
  <sheetData>
    <row r="1" spans="1:12" ht="13.1" customHeight="1">
      <c r="K1" s="294" t="s">
        <v>335</v>
      </c>
      <c r="L1" s="294"/>
    </row>
    <row r="2" spans="1:12" ht="13.1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13.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3.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3.1" customHeight="1">
      <c r="A5" s="6"/>
      <c r="B5" s="295" t="s">
        <v>336</v>
      </c>
      <c r="C5" s="295"/>
      <c r="D5" s="295"/>
      <c r="E5" s="295"/>
      <c r="F5" s="295"/>
      <c r="G5" s="295"/>
      <c r="H5" s="295"/>
      <c r="I5" s="295"/>
      <c r="J5" s="295"/>
      <c r="K5" s="295"/>
      <c r="L5" s="295"/>
    </row>
    <row r="6" spans="1:12" ht="13.1" customHeight="1">
      <c r="A6" s="6"/>
      <c r="B6" s="295" t="s">
        <v>337</v>
      </c>
      <c r="C6" s="295"/>
      <c r="D6" s="295"/>
      <c r="E6" s="295"/>
      <c r="F6" s="295"/>
      <c r="G6" s="295"/>
      <c r="H6" s="295"/>
      <c r="I6" s="295"/>
      <c r="J6" s="295"/>
      <c r="K6" s="295"/>
      <c r="L6" s="295"/>
    </row>
    <row r="7" spans="1:12" ht="13.1" customHeight="1">
      <c r="A7" s="6"/>
      <c r="B7" s="296" t="s">
        <v>298</v>
      </c>
      <c r="C7" s="296"/>
      <c r="D7" s="296"/>
      <c r="E7" s="296"/>
      <c r="F7" s="296"/>
      <c r="G7" s="296"/>
      <c r="H7" s="296"/>
      <c r="I7" s="296"/>
      <c r="J7" s="296"/>
      <c r="K7" s="296"/>
      <c r="L7" s="296"/>
    </row>
    <row r="8" spans="1:12" ht="13.1" customHeight="1">
      <c r="A8" s="6"/>
      <c r="B8" s="295" t="s">
        <v>338</v>
      </c>
      <c r="C8" s="295"/>
      <c r="D8" s="295"/>
      <c r="E8" s="295"/>
      <c r="F8" s="295"/>
      <c r="G8" s="295"/>
      <c r="H8" s="295"/>
      <c r="I8" s="295"/>
      <c r="J8" s="295"/>
      <c r="K8" s="295"/>
      <c r="L8" s="295"/>
    </row>
    <row r="9" spans="1:12" ht="13.1" customHeight="1">
      <c r="A9" s="6"/>
      <c r="B9" s="5"/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12" ht="13.1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27.8" customHeight="1">
      <c r="A11" s="291" t="s">
        <v>187</v>
      </c>
      <c r="B11" s="292" t="s">
        <v>237</v>
      </c>
      <c r="C11" s="293" t="s">
        <v>238</v>
      </c>
      <c r="D11" s="293"/>
      <c r="E11" s="293"/>
      <c r="F11" s="293"/>
      <c r="G11" s="293" t="s">
        <v>239</v>
      </c>
      <c r="H11" s="293"/>
      <c r="I11" s="293"/>
      <c r="J11" s="293"/>
      <c r="K11" s="293"/>
      <c r="L11" s="293"/>
    </row>
    <row r="12" spans="1:12" ht="139.1" customHeight="1">
      <c r="A12" s="291"/>
      <c r="B12" s="291"/>
      <c r="C12" s="288" t="s">
        <v>339</v>
      </c>
      <c r="D12" s="288"/>
      <c r="E12" s="288" t="s">
        <v>241</v>
      </c>
      <c r="F12" s="288"/>
      <c r="G12" s="288" t="s">
        <v>340</v>
      </c>
      <c r="H12" s="288"/>
      <c r="I12" s="288" t="s">
        <v>243</v>
      </c>
      <c r="J12" s="288"/>
      <c r="K12" s="288" t="s">
        <v>341</v>
      </c>
      <c r="L12" s="288"/>
    </row>
    <row r="13" spans="1:12" ht="33" customHeight="1">
      <c r="A13" s="291"/>
      <c r="B13" s="292"/>
      <c r="C13" s="34" t="s">
        <v>302</v>
      </c>
      <c r="D13" s="50" t="s">
        <v>303</v>
      </c>
      <c r="E13" s="34" t="s">
        <v>302</v>
      </c>
      <c r="F13" s="49" t="s">
        <v>303</v>
      </c>
      <c r="G13" s="34" t="s">
        <v>302</v>
      </c>
      <c r="H13" s="49" t="s">
        <v>303</v>
      </c>
      <c r="I13" s="34" t="s">
        <v>302</v>
      </c>
      <c r="J13" s="49" t="s">
        <v>303</v>
      </c>
      <c r="K13" s="34" t="s">
        <v>302</v>
      </c>
      <c r="L13" s="49" t="s">
        <v>303</v>
      </c>
    </row>
    <row r="14" spans="1:12" ht="13.1" customHeight="1">
      <c r="A14" s="51">
        <v>1</v>
      </c>
      <c r="B14" s="51">
        <v>2</v>
      </c>
      <c r="C14" s="51">
        <v>3</v>
      </c>
      <c r="D14" s="51">
        <v>4</v>
      </c>
      <c r="E14" s="51">
        <v>5</v>
      </c>
      <c r="F14" s="51">
        <v>6</v>
      </c>
      <c r="G14" s="51">
        <v>7</v>
      </c>
      <c r="H14" s="51">
        <v>8</v>
      </c>
      <c r="I14" s="51">
        <v>9</v>
      </c>
      <c r="J14" s="51">
        <v>10</v>
      </c>
      <c r="K14" s="51">
        <v>11</v>
      </c>
      <c r="L14" s="51">
        <v>12</v>
      </c>
    </row>
    <row r="15" spans="1:12" ht="13.1" customHeight="1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</row>
    <row r="16" spans="1:12" ht="13.1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</row>
    <row r="17" spans="1:12" ht="13.1" customHeight="1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</row>
    <row r="18" spans="1:12" ht="13.1" customHeight="1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2" ht="13.1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13.1" customHeight="1">
      <c r="A20" s="283" t="s">
        <v>332</v>
      </c>
      <c r="B20" s="283"/>
      <c r="C20" s="283"/>
      <c r="D20" s="283"/>
      <c r="E20" s="283"/>
      <c r="F20" s="41"/>
      <c r="G20" s="42"/>
      <c r="H20" s="41"/>
      <c r="I20" s="6"/>
      <c r="J20" s="6"/>
      <c r="K20" s="6"/>
      <c r="L20" s="6"/>
    </row>
    <row r="21" spans="1:12" ht="13.1" customHeight="1">
      <c r="A21" s="30" t="s">
        <v>333</v>
      </c>
      <c r="B21" s="30"/>
      <c r="C21" s="30"/>
      <c r="D21" s="30"/>
      <c r="E21" s="30" t="s">
        <v>334</v>
      </c>
      <c r="F21" s="30"/>
      <c r="G21" s="43"/>
      <c r="H21" s="30"/>
      <c r="I21" s="6"/>
      <c r="J21" s="6"/>
      <c r="K21" s="6"/>
      <c r="L21" s="6"/>
    </row>
    <row r="22" spans="1:12" ht="13.1" customHeight="1">
      <c r="A22" s="30"/>
      <c r="B22" s="30"/>
      <c r="C22" s="30"/>
      <c r="D22" s="30"/>
      <c r="E22" s="43"/>
      <c r="F22" s="43"/>
      <c r="G22" s="43"/>
      <c r="H22" s="30"/>
      <c r="I22" s="6"/>
      <c r="J22" s="6"/>
      <c r="K22" s="6"/>
      <c r="L22" s="6"/>
    </row>
    <row r="23" spans="1:12" ht="13.1" customHeight="1">
      <c r="A23" s="30" t="s">
        <v>342</v>
      </c>
      <c r="B23" s="30"/>
      <c r="C23" s="30"/>
      <c r="D23" s="30"/>
      <c r="E23" s="44"/>
      <c r="F23" s="44"/>
      <c r="G23" s="45"/>
      <c r="H23" s="30"/>
      <c r="I23" s="6"/>
      <c r="J23" s="6"/>
      <c r="K23" s="6"/>
      <c r="L23" s="6"/>
    </row>
    <row r="24" spans="1:12" ht="13.1" customHeight="1">
      <c r="A24" s="30" t="s">
        <v>343</v>
      </c>
      <c r="B24" s="30"/>
      <c r="C24" s="30"/>
      <c r="D24" s="30"/>
      <c r="E24" s="30" t="s">
        <v>334</v>
      </c>
      <c r="F24" s="30" t="s">
        <v>344</v>
      </c>
      <c r="G24" s="30"/>
      <c r="H24" s="30"/>
      <c r="I24" s="6"/>
      <c r="J24" s="6"/>
      <c r="K24" s="6"/>
      <c r="L24" s="6"/>
    </row>
    <row r="25" spans="1:12" ht="13.1" customHeight="1">
      <c r="A25" s="30"/>
      <c r="B25" s="30"/>
      <c r="C25" s="30"/>
      <c r="D25" s="30"/>
      <c r="E25" s="30"/>
      <c r="F25" s="30"/>
      <c r="G25" s="46"/>
      <c r="H25" s="30"/>
      <c r="I25" s="6"/>
      <c r="J25" s="6"/>
      <c r="K25" s="6"/>
      <c r="L25" s="6"/>
    </row>
    <row r="26" spans="1:12" ht="13.1" customHeight="1">
      <c r="A26" s="30"/>
      <c r="B26" s="30"/>
      <c r="C26" s="30"/>
      <c r="D26" s="30"/>
      <c r="E26" s="30"/>
      <c r="F26" s="47" t="s">
        <v>345</v>
      </c>
      <c r="G26" s="30"/>
      <c r="H26" s="30"/>
      <c r="I26" s="6"/>
      <c r="J26" s="6"/>
      <c r="K26" s="6"/>
      <c r="L26" s="6"/>
    </row>
    <row r="27" spans="1:12" ht="13.1" customHeight="1">
      <c r="B27" s="30"/>
      <c r="C27" s="30"/>
      <c r="D27" s="30"/>
      <c r="E27" s="30"/>
      <c r="F27" s="47" t="s">
        <v>346</v>
      </c>
    </row>
  </sheetData>
  <mergeCells count="15">
    <mergeCell ref="K1:L1"/>
    <mergeCell ref="B5:L5"/>
    <mergeCell ref="B6:L6"/>
    <mergeCell ref="B7:L7"/>
    <mergeCell ref="B8:L8"/>
    <mergeCell ref="A20:E20"/>
    <mergeCell ref="A11:A13"/>
    <mergeCell ref="B11:B13"/>
    <mergeCell ref="C11:F11"/>
    <mergeCell ref="G11:L11"/>
    <mergeCell ref="C12:D12"/>
    <mergeCell ref="E12:F12"/>
    <mergeCell ref="G12:H12"/>
    <mergeCell ref="I12:J12"/>
    <mergeCell ref="K12:L12"/>
  </mergeCells>
  <pageMargins left="0.7" right="0.7" top="0.75" bottom="0.75" header="0.511811023622047" footer="0.511811023622047"/>
  <pageSetup paperSize="9" scale="7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1-ИП ТС</vt:lpstr>
      <vt:lpstr>2-ИП ТС</vt:lpstr>
      <vt:lpstr>3-ИП ТС</vt:lpstr>
      <vt:lpstr>4-ИП ТС</vt:lpstr>
      <vt:lpstr>5-ИП ТС</vt:lpstr>
      <vt:lpstr>Отчет</vt:lpstr>
      <vt:lpstr>Отчет 2</vt:lpstr>
      <vt:lpstr>'2-ИП ТС'!Область_печати</vt:lpstr>
      <vt:lpstr>'3-ИП ТС'!Область_печати</vt:lpstr>
      <vt:lpstr>'4-ИП ТС'!Область_печати</vt:lpstr>
      <vt:lpstr>'5-ИП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invest_chef</dc:creator>
  <cp:lastModifiedBy>Фомченкова Елена Владимировна</cp:lastModifiedBy>
  <cp:revision>8</cp:revision>
  <cp:lastPrinted>2026-08-14T11:58:36Z</cp:lastPrinted>
  <dcterms:created xsi:type="dcterms:W3CDTF">2010-03-09T17:07:36Z</dcterms:created>
  <dcterms:modified xsi:type="dcterms:W3CDTF">2026-08-14T11:58:46Z</dcterms:modified>
  <dc:language>ru-RU</dc:language>
</cp:coreProperties>
</file>